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0EE92058-4D19-4554-A494-3CAA9DE40B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'DC16'!$A$1:$AA$59</definedName>
    <definedName name="_xlnm.Print_Area" localSheetId="10">'DC18'!$A$1:$AA$59</definedName>
    <definedName name="_xlnm.Print_Area" localSheetId="17">'DC19'!$A$1:$AA$59</definedName>
    <definedName name="_xlnm.Print_Area" localSheetId="22">'DC20'!$A$1:$AA$59</definedName>
    <definedName name="_xlnm.Print_Area" localSheetId="1">'FS161'!$A$1:$AA$59</definedName>
    <definedName name="_xlnm.Print_Area" localSheetId="2">'FS162'!$A$1:$AA$59</definedName>
    <definedName name="_xlnm.Print_Area" localSheetId="3">'FS163'!$A$1:$AA$59</definedName>
    <definedName name="_xlnm.Print_Area" localSheetId="5">'FS181'!$A$1:$AA$59</definedName>
    <definedName name="_xlnm.Print_Area" localSheetId="6">'FS182'!$A$1:$AA$59</definedName>
    <definedName name="_xlnm.Print_Area" localSheetId="7">'FS183'!$A$1:$AA$59</definedName>
    <definedName name="_xlnm.Print_Area" localSheetId="8">'FS184'!$A$1:$AA$59</definedName>
    <definedName name="_xlnm.Print_Area" localSheetId="9">'FS185'!$A$1:$AA$59</definedName>
    <definedName name="_xlnm.Print_Area" localSheetId="11">'FS191'!$A$1:$AA$59</definedName>
    <definedName name="_xlnm.Print_Area" localSheetId="12">'FS192'!$A$1:$AA$59</definedName>
    <definedName name="_xlnm.Print_Area" localSheetId="13">'FS193'!$A$1:$AA$59</definedName>
    <definedName name="_xlnm.Print_Area" localSheetId="14">'FS194'!$A$1:$AA$59</definedName>
    <definedName name="_xlnm.Print_Area" localSheetId="15">'FS195'!$A$1:$AA$59</definedName>
    <definedName name="_xlnm.Print_Area" localSheetId="16">'FS196'!$A$1:$AA$59</definedName>
    <definedName name="_xlnm.Print_Area" localSheetId="18">'FS201'!$A$1:$AA$59</definedName>
    <definedName name="_xlnm.Print_Area" localSheetId="19">'FS203'!$A$1:$AA$59</definedName>
    <definedName name="_xlnm.Print_Area" localSheetId="20">'FS204'!$A$1:$AA$59</definedName>
    <definedName name="_xlnm.Print_Area" localSheetId="21">'FS205'!$A$1:$AA$59</definedName>
    <definedName name="_xlnm.Print_Area" localSheetId="0">MAN!$A$1:$AA$59</definedName>
    <definedName name="_xlnm.Print_Area" localSheetId="23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2" l="1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K53" i="5"/>
  <c r="K56" i="5" s="1"/>
  <c r="K59" i="5" s="1"/>
  <c r="N48" i="5"/>
  <c r="N51" i="5" s="1"/>
  <c r="N53" i="5" s="1"/>
  <c r="N56" i="5" s="1"/>
  <c r="N59" i="5" s="1"/>
  <c r="AA47" i="5"/>
  <c r="Y47" i="5"/>
  <c r="X47" i="5"/>
  <c r="Z47" i="5" s="1"/>
  <c r="W47" i="5"/>
  <c r="V47" i="5"/>
  <c r="V48" i="5" s="1"/>
  <c r="V51" i="5" s="1"/>
  <c r="V53" i="5" s="1"/>
  <c r="V56" i="5" s="1"/>
  <c r="V59" i="5" s="1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3" i="6"/>
  <c r="J56" i="6" s="1"/>
  <c r="J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AA48" i="7"/>
  <c r="AA51" i="7" s="1"/>
  <c r="AA53" i="7" s="1"/>
  <c r="AA56" i="7" s="1"/>
  <c r="AA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X53" i="8"/>
  <c r="X56" i="8" s="1"/>
  <c r="R48" i="8"/>
  <c r="R51" i="8" s="1"/>
  <c r="R53" i="8" s="1"/>
  <c r="R56" i="8" s="1"/>
  <c r="R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X51" i="9"/>
  <c r="X53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Z32" i="9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D51" i="10"/>
  <c r="D53" i="10" s="1"/>
  <c r="D56" i="10" s="1"/>
  <c r="D59" i="10" s="1"/>
  <c r="Y48" i="10"/>
  <c r="Y51" i="10" s="1"/>
  <c r="Y53" i="10" s="1"/>
  <c r="Y56" i="10" s="1"/>
  <c r="Y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Z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C32" i="10"/>
  <c r="H48" i="11"/>
  <c r="H51" i="11" s="1"/>
  <c r="H53" i="11" s="1"/>
  <c r="H56" i="11" s="1"/>
  <c r="H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X32" i="11"/>
  <c r="X48" i="11" s="1"/>
  <c r="X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Z32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J59" i="13"/>
  <c r="U51" i="13"/>
  <c r="U53" i="13" s="1"/>
  <c r="U56" i="13" s="1"/>
  <c r="U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J48" i="14"/>
  <c r="J51" i="14" s="1"/>
  <c r="J53" i="14" s="1"/>
  <c r="J56" i="14" s="1"/>
  <c r="J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K48" i="14" s="1"/>
  <c r="K51" i="14" s="1"/>
  <c r="K53" i="14" s="1"/>
  <c r="K56" i="14" s="1"/>
  <c r="K59" i="14" s="1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Q48" i="15"/>
  <c r="Q51" i="15" s="1"/>
  <c r="Q53" i="15" s="1"/>
  <c r="Q56" i="15" s="1"/>
  <c r="Q59" i="15" s="1"/>
  <c r="I48" i="15"/>
  <c r="I51" i="15" s="1"/>
  <c r="I53" i="15" s="1"/>
  <c r="I56" i="15" s="1"/>
  <c r="I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L48" i="15" s="1"/>
  <c r="L51" i="15" s="1"/>
  <c r="L53" i="15" s="1"/>
  <c r="L56" i="15" s="1"/>
  <c r="L59" i="15" s="1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C32" i="15"/>
  <c r="C48" i="15" s="1"/>
  <c r="C51" i="15" s="1"/>
  <c r="C53" i="15" s="1"/>
  <c r="C56" i="15" s="1"/>
  <c r="C59" i="15" s="1"/>
  <c r="P48" i="16"/>
  <c r="P51" i="16" s="1"/>
  <c r="P53" i="16" s="1"/>
  <c r="P56" i="16" s="1"/>
  <c r="P59" i="16" s="1"/>
  <c r="H48" i="16"/>
  <c r="H51" i="16" s="1"/>
  <c r="H53" i="16" s="1"/>
  <c r="H56" i="16" s="1"/>
  <c r="H59" i="16" s="1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Z32" i="16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M53" i="17"/>
  <c r="M56" i="17" s="1"/>
  <c r="M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J59" i="18"/>
  <c r="C56" i="18"/>
  <c r="C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T51" i="19"/>
  <c r="T53" i="19" s="1"/>
  <c r="T56" i="19" s="1"/>
  <c r="T59" i="19" s="1"/>
  <c r="L51" i="19"/>
  <c r="L53" i="19" s="1"/>
  <c r="L56" i="19" s="1"/>
  <c r="L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D48" i="20"/>
  <c r="D51" i="20" s="1"/>
  <c r="D53" i="20" s="1"/>
  <c r="D56" i="20" s="1"/>
  <c r="D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C32" i="20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W56" i="22"/>
  <c r="W59" i="22" s="1"/>
  <c r="Q51" i="22"/>
  <c r="Q53" i="22" s="1"/>
  <c r="Q56" i="22" s="1"/>
  <c r="Q59" i="22" s="1"/>
  <c r="I51" i="22"/>
  <c r="I53" i="22" s="1"/>
  <c r="I56" i="22" s="1"/>
  <c r="I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X51" i="22" s="1"/>
  <c r="X53" i="22" s="1"/>
  <c r="X56" i="22" s="1"/>
  <c r="X59" i="22" s="1"/>
  <c r="W32" i="22"/>
  <c r="W48" i="22" s="1"/>
  <c r="W51" i="22" s="1"/>
  <c r="W53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F48" i="23"/>
  <c r="F51" i="23" s="1"/>
  <c r="F53" i="23" s="1"/>
  <c r="F56" i="23" s="1"/>
  <c r="F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U48" i="24" s="1"/>
  <c r="U51" i="24" s="1"/>
  <c r="U53" i="24" s="1"/>
  <c r="U56" i="24" s="1"/>
  <c r="U59" i="24" s="1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F48" i="24" s="1"/>
  <c r="F51" i="24" s="1"/>
  <c r="F53" i="24" s="1"/>
  <c r="F56" i="24" s="1"/>
  <c r="F59" i="24" s="1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51" i="11" l="1"/>
  <c r="X53" i="11"/>
  <c r="Z59" i="22"/>
  <c r="V48" i="10"/>
  <c r="V51" i="10" s="1"/>
  <c r="V53" i="10" s="1"/>
  <c r="V56" i="10" s="1"/>
  <c r="V59" i="10" s="1"/>
  <c r="V48" i="24"/>
  <c r="V51" i="24" s="1"/>
  <c r="V53" i="24" s="1"/>
  <c r="V56" i="24" s="1"/>
  <c r="V59" i="24" s="1"/>
  <c r="J48" i="12"/>
  <c r="J51" i="12" s="1"/>
  <c r="J53" i="12" s="1"/>
  <c r="J56" i="12" s="1"/>
  <c r="J59" i="12" s="1"/>
  <c r="O48" i="10"/>
  <c r="O51" i="10" s="1"/>
  <c r="O53" i="10" s="1"/>
  <c r="O56" i="10" s="1"/>
  <c r="O59" i="10" s="1"/>
  <c r="R48" i="9"/>
  <c r="R51" i="9" s="1"/>
  <c r="R53" i="9" s="1"/>
  <c r="R56" i="9" s="1"/>
  <c r="R59" i="9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R48" i="23"/>
  <c r="R51" i="23" s="1"/>
  <c r="R53" i="23" s="1"/>
  <c r="R56" i="23" s="1"/>
  <c r="R59" i="23" s="1"/>
  <c r="H48" i="21"/>
  <c r="H51" i="21" s="1"/>
  <c r="H53" i="21" s="1"/>
  <c r="H56" i="21" s="1"/>
  <c r="H59" i="21" s="1"/>
  <c r="AA48" i="20"/>
  <c r="AA51" i="20" s="1"/>
  <c r="AA53" i="20" s="1"/>
  <c r="AA56" i="20" s="1"/>
  <c r="AA59" i="20" s="1"/>
  <c r="D48" i="15"/>
  <c r="D51" i="15" s="1"/>
  <c r="D53" i="15" s="1"/>
  <c r="D56" i="15" s="1"/>
  <c r="D59" i="15" s="1"/>
  <c r="T48" i="15"/>
  <c r="T51" i="15" s="1"/>
  <c r="T53" i="15" s="1"/>
  <c r="T56" i="15" s="1"/>
  <c r="T59" i="15" s="1"/>
  <c r="C48" i="14"/>
  <c r="C51" i="14" s="1"/>
  <c r="C53" i="14" s="1"/>
  <c r="C56" i="14" s="1"/>
  <c r="C59" i="14" s="1"/>
  <c r="P48" i="3"/>
  <c r="P51" i="3" s="1"/>
  <c r="P53" i="3" s="1"/>
  <c r="P56" i="3" s="1"/>
  <c r="P59" i="3" s="1"/>
  <c r="G48" i="18"/>
  <c r="G51" i="18" s="1"/>
  <c r="G53" i="18" s="1"/>
  <c r="G56" i="18" s="1"/>
  <c r="G59" i="18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Z47" i="17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Z32" i="13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X51" i="12" s="1"/>
  <c r="M48" i="10"/>
  <c r="M51" i="10" s="1"/>
  <c r="M53" i="10" s="1"/>
  <c r="M56" i="10" s="1"/>
  <c r="M59" i="10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AA48" i="23"/>
  <c r="AA51" i="23" s="1"/>
  <c r="AA53" i="23" s="1"/>
  <c r="AA56" i="23" s="1"/>
  <c r="AA59" i="23" s="1"/>
  <c r="X48" i="21"/>
  <c r="S48" i="14"/>
  <c r="S51" i="14" s="1"/>
  <c r="S53" i="14" s="1"/>
  <c r="S56" i="14" s="1"/>
  <c r="S59" i="14" s="1"/>
  <c r="F48" i="10"/>
  <c r="F51" i="10" s="1"/>
  <c r="F53" i="10" s="1"/>
  <c r="F56" i="10" s="1"/>
  <c r="F59" i="10" s="1"/>
  <c r="K48" i="4"/>
  <c r="K51" i="4" s="1"/>
  <c r="K53" i="4" s="1"/>
  <c r="K56" i="4" s="1"/>
  <c r="K59" i="4" s="1"/>
  <c r="C48" i="20"/>
  <c r="C51" i="20" s="1"/>
  <c r="C53" i="20" s="1"/>
  <c r="C56" i="20" s="1"/>
  <c r="C59" i="20" s="1"/>
  <c r="X48" i="19"/>
  <c r="O48" i="18"/>
  <c r="O51" i="18" s="1"/>
  <c r="O53" i="18" s="1"/>
  <c r="O56" i="18" s="1"/>
  <c r="O59" i="18" s="1"/>
  <c r="N48" i="8"/>
  <c r="N51" i="8" s="1"/>
  <c r="N53" i="8" s="1"/>
  <c r="N56" i="8" s="1"/>
  <c r="N59" i="8" s="1"/>
  <c r="Z53" i="8"/>
  <c r="D48" i="4"/>
  <c r="D51" i="4" s="1"/>
  <c r="D53" i="4" s="1"/>
  <c r="D56" i="4" s="1"/>
  <c r="D59" i="4" s="1"/>
  <c r="T48" i="4"/>
  <c r="T51" i="4" s="1"/>
  <c r="T53" i="4" s="1"/>
  <c r="T56" i="4" s="1"/>
  <c r="T59" i="4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H48" i="10"/>
  <c r="H51" i="10" s="1"/>
  <c r="H53" i="10" s="1"/>
  <c r="H56" i="10" s="1"/>
  <c r="H59" i="10" s="1"/>
  <c r="E48" i="6"/>
  <c r="E51" i="6" s="1"/>
  <c r="E53" i="6" s="1"/>
  <c r="E56" i="6" s="1"/>
  <c r="E59" i="6" s="1"/>
  <c r="G48" i="22"/>
  <c r="G51" i="22" s="1"/>
  <c r="G53" i="22" s="1"/>
  <c r="G56" i="22" s="1"/>
  <c r="G59" i="22" s="1"/>
  <c r="N48" i="10"/>
  <c r="N51" i="10" s="1"/>
  <c r="N53" i="10" s="1"/>
  <c r="N56" i="10" s="1"/>
  <c r="N59" i="10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Z32" i="10"/>
  <c r="M48" i="8"/>
  <c r="M51" i="8" s="1"/>
  <c r="M53" i="8" s="1"/>
  <c r="M56" i="8" s="1"/>
  <c r="M59" i="8" s="1"/>
  <c r="N48" i="24"/>
  <c r="N51" i="24" s="1"/>
  <c r="N53" i="24" s="1"/>
  <c r="N56" i="24" s="1"/>
  <c r="N59" i="24" s="1"/>
  <c r="K48" i="23"/>
  <c r="K51" i="23" s="1"/>
  <c r="K53" i="23" s="1"/>
  <c r="K56" i="23" s="1"/>
  <c r="K59" i="23" s="1"/>
  <c r="I48" i="21"/>
  <c r="I51" i="21" s="1"/>
  <c r="I53" i="21" s="1"/>
  <c r="I56" i="21" s="1"/>
  <c r="I59" i="21" s="1"/>
  <c r="Y48" i="21"/>
  <c r="Y51" i="21" s="1"/>
  <c r="Y53" i="21" s="1"/>
  <c r="Y56" i="21" s="1"/>
  <c r="Y59" i="21" s="1"/>
  <c r="E48" i="15"/>
  <c r="E51" i="15" s="1"/>
  <c r="E53" i="15" s="1"/>
  <c r="E56" i="15" s="1"/>
  <c r="E59" i="15" s="1"/>
  <c r="J48" i="9"/>
  <c r="J51" i="9" s="1"/>
  <c r="J53" i="9" s="1"/>
  <c r="J56" i="9" s="1"/>
  <c r="J59" i="9" s="1"/>
  <c r="Y48" i="7"/>
  <c r="Y51" i="7" s="1"/>
  <c r="Y53" i="7" s="1"/>
  <c r="Y56" i="7" s="1"/>
  <c r="Y59" i="7" s="1"/>
  <c r="F48" i="5"/>
  <c r="F51" i="5" s="1"/>
  <c r="F53" i="5" s="1"/>
  <c r="F56" i="5" s="1"/>
  <c r="F59" i="5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AA48" i="10"/>
  <c r="AA51" i="10" s="1"/>
  <c r="AA53" i="10" s="1"/>
  <c r="AA56" i="10" s="1"/>
  <c r="AA59" i="10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G48" i="4"/>
  <c r="G51" i="4" s="1"/>
  <c r="G53" i="4" s="1"/>
  <c r="G56" i="4" s="1"/>
  <c r="G59" i="4" s="1"/>
  <c r="L48" i="4"/>
  <c r="L51" i="4" s="1"/>
  <c r="L53" i="4" s="1"/>
  <c r="L56" i="4" s="1"/>
  <c r="L59" i="4" s="1"/>
  <c r="Q48" i="3"/>
  <c r="Q51" i="3" s="1"/>
  <c r="Q53" i="3" s="1"/>
  <c r="Q56" i="3" s="1"/>
  <c r="Q59" i="3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K48" i="18"/>
  <c r="K51" i="18" s="1"/>
  <c r="K53" i="18" s="1"/>
  <c r="K56" i="18" s="1"/>
  <c r="K59" i="18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4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Z48" i="23"/>
  <c r="X51" i="23"/>
  <c r="Z48" i="1"/>
  <c r="X51" i="1"/>
  <c r="Z48" i="24"/>
  <c r="X51" i="24"/>
  <c r="Z32" i="23"/>
  <c r="Z48" i="19"/>
  <c r="X51" i="19"/>
  <c r="X48" i="18"/>
  <c r="Z32" i="18"/>
  <c r="Z51" i="17"/>
  <c r="X53" i="17"/>
  <c r="Z32" i="24"/>
  <c r="Z56" i="22"/>
  <c r="Z53" i="22"/>
  <c r="Z32" i="1"/>
  <c r="Z51" i="22"/>
  <c r="X51" i="21"/>
  <c r="X48" i="20"/>
  <c r="Z32" i="20"/>
  <c r="Z48" i="22"/>
  <c r="Y48" i="18"/>
  <c r="Y51" i="18" s="1"/>
  <c r="Y53" i="18" s="1"/>
  <c r="Y56" i="18" s="1"/>
  <c r="Y59" i="18" s="1"/>
  <c r="Z53" i="9"/>
  <c r="X56" i="9"/>
  <c r="Z48" i="17"/>
  <c r="Z32" i="19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48" i="16"/>
  <c r="X51" i="16"/>
  <c r="Z32" i="21"/>
  <c r="Z47" i="20"/>
  <c r="Z32" i="22"/>
  <c r="Z48" i="15"/>
  <c r="W48" i="18"/>
  <c r="W51" i="18" s="1"/>
  <c r="W53" i="18" s="1"/>
  <c r="W56" i="18" s="1"/>
  <c r="W59" i="18" s="1"/>
  <c r="X51" i="15"/>
  <c r="Z32" i="17"/>
  <c r="X53" i="12"/>
  <c r="X48" i="14"/>
  <c r="Z47" i="13"/>
  <c r="X48" i="13"/>
  <c r="Y48" i="12"/>
  <c r="Y51" i="12" s="1"/>
  <c r="Y53" i="12" s="1"/>
  <c r="Y56" i="12" s="1"/>
  <c r="Y59" i="12" s="1"/>
  <c r="Z47" i="12"/>
  <c r="Z48" i="11"/>
  <c r="Z32" i="15"/>
  <c r="AA48" i="14"/>
  <c r="AA51" i="14" s="1"/>
  <c r="AA53" i="14" s="1"/>
  <c r="AA56" i="14" s="1"/>
  <c r="AA59" i="14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X51" i="10"/>
  <c r="Z56" i="8"/>
  <c r="Z48" i="9"/>
  <c r="Z51" i="8"/>
  <c r="Z48" i="7"/>
  <c r="X51" i="7"/>
  <c r="Z48" i="8"/>
  <c r="Z51" i="9"/>
  <c r="X59" i="8"/>
  <c r="Z59" i="8" s="1"/>
  <c r="Z48" i="6"/>
  <c r="X51" i="6"/>
  <c r="X48" i="5"/>
  <c r="Z32" i="5"/>
  <c r="X48" i="4"/>
  <c r="Z32" i="4"/>
  <c r="X51" i="2"/>
  <c r="Z32" i="7"/>
  <c r="Z47" i="3"/>
  <c r="X48" i="3"/>
  <c r="Z32" i="8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Z32" i="6"/>
  <c r="Z48" i="21" l="1"/>
  <c r="X56" i="11"/>
  <c r="Z53" i="11"/>
  <c r="Z48" i="20"/>
  <c r="X51" i="20"/>
  <c r="Z48" i="13"/>
  <c r="X51" i="13"/>
  <c r="Z48" i="4"/>
  <c r="X51" i="4"/>
  <c r="Z51" i="1"/>
  <c r="X53" i="1"/>
  <c r="Z51" i="16"/>
  <c r="X53" i="16"/>
  <c r="Z51" i="15"/>
  <c r="X53" i="15"/>
  <c r="Z53" i="12"/>
  <c r="X56" i="12"/>
  <c r="X53" i="7"/>
  <c r="Z51" i="7"/>
  <c r="Z51" i="24"/>
  <c r="X53" i="24"/>
  <c r="Z48" i="14"/>
  <c r="X51" i="14"/>
  <c r="Z53" i="17"/>
  <c r="X56" i="17"/>
  <c r="Z48" i="3"/>
  <c r="X51" i="3"/>
  <c r="Z48" i="5"/>
  <c r="X51" i="5"/>
  <c r="Z48" i="12"/>
  <c r="X53" i="21"/>
  <c r="Z51" i="21"/>
  <c r="Z51" i="6"/>
  <c r="X53" i="6"/>
  <c r="Z51" i="12"/>
  <c r="Z56" i="9"/>
  <c r="X59" i="9"/>
  <c r="Z59" i="9" s="1"/>
  <c r="Z48" i="18"/>
  <c r="X51" i="18"/>
  <c r="X53" i="23"/>
  <c r="Z51" i="23"/>
  <c r="Z48" i="2"/>
  <c r="Z51" i="2"/>
  <c r="X53" i="2"/>
  <c r="X53" i="10"/>
  <c r="Z51" i="10"/>
  <c r="Z51" i="19"/>
  <c r="X53" i="19"/>
  <c r="Z56" i="11" l="1"/>
  <c r="X59" i="11"/>
  <c r="Z59" i="11" s="1"/>
  <c r="X56" i="6"/>
  <c r="Z53" i="6"/>
  <c r="Z53" i="23"/>
  <c r="X56" i="23"/>
  <c r="Z51" i="3"/>
  <c r="X53" i="3"/>
  <c r="Z56" i="12"/>
  <c r="X59" i="12"/>
  <c r="Z59" i="12" s="1"/>
  <c r="Z51" i="4"/>
  <c r="X53" i="4"/>
  <c r="Z53" i="21"/>
  <c r="X56" i="21"/>
  <c r="Z53" i="15"/>
  <c r="X56" i="15"/>
  <c r="X56" i="10"/>
  <c r="Z53" i="10"/>
  <c r="Z51" i="5"/>
  <c r="X53" i="5"/>
  <c r="Z53" i="24"/>
  <c r="X56" i="24"/>
  <c r="Z53" i="16"/>
  <c r="X56" i="16"/>
  <c r="Z51" i="20"/>
  <c r="X53" i="20"/>
  <c r="X56" i="1"/>
  <c r="Z53" i="1"/>
  <c r="X56" i="7"/>
  <c r="Z53" i="7"/>
  <c r="Z56" i="17"/>
  <c r="X59" i="17"/>
  <c r="Z59" i="17" s="1"/>
  <c r="Z53" i="19"/>
  <c r="X56" i="19"/>
  <c r="Z51" i="18"/>
  <c r="X53" i="18"/>
  <c r="Z51" i="14"/>
  <c r="X53" i="14"/>
  <c r="Z51" i="13"/>
  <c r="X53" i="13"/>
  <c r="Z53" i="2"/>
  <c r="X56" i="2"/>
  <c r="Z53" i="13" l="1"/>
  <c r="X56" i="13"/>
  <c r="X56" i="20"/>
  <c r="Z53" i="20"/>
  <c r="Z56" i="16"/>
  <c r="X59" i="16"/>
  <c r="Z59" i="16" s="1"/>
  <c r="Z56" i="7"/>
  <c r="X59" i="7"/>
  <c r="Z59" i="7" s="1"/>
  <c r="Z53" i="3"/>
  <c r="X56" i="3"/>
  <c r="X59" i="23"/>
  <c r="Z59" i="23" s="1"/>
  <c r="Z56" i="23"/>
  <c r="Z53" i="5"/>
  <c r="X56" i="5"/>
  <c r="Z53" i="4"/>
  <c r="X56" i="4"/>
  <c r="Z56" i="2"/>
  <c r="X59" i="2"/>
  <c r="Z59" i="2" s="1"/>
  <c r="X59" i="19"/>
  <c r="Z59" i="19" s="1"/>
  <c r="Z56" i="19"/>
  <c r="X59" i="10"/>
  <c r="Z59" i="10" s="1"/>
  <c r="Z56" i="10"/>
  <c r="Z56" i="15"/>
  <c r="X59" i="15"/>
  <c r="Z59" i="15" s="1"/>
  <c r="Z53" i="14"/>
  <c r="X56" i="14"/>
  <c r="X59" i="24"/>
  <c r="Z59" i="24" s="1"/>
  <c r="Z56" i="24"/>
  <c r="X59" i="21"/>
  <c r="Z59" i="21" s="1"/>
  <c r="Z56" i="21"/>
  <c r="Z53" i="18"/>
  <c r="X56" i="18"/>
  <c r="Z56" i="1"/>
  <c r="X59" i="1"/>
  <c r="Z59" i="1" s="1"/>
  <c r="Z56" i="6"/>
  <c r="X59" i="6"/>
  <c r="Z59" i="6" s="1"/>
  <c r="Z56" i="18" l="1"/>
  <c r="X59" i="18"/>
  <c r="Z59" i="18" s="1"/>
  <c r="X59" i="5"/>
  <c r="Z59" i="5" s="1"/>
  <c r="Z56" i="5"/>
  <c r="Z56" i="20"/>
  <c r="X59" i="20"/>
  <c r="Z59" i="20" s="1"/>
  <c r="X59" i="14"/>
  <c r="Z59" i="14" s="1"/>
  <c r="Z56" i="14"/>
  <c r="Z56" i="3"/>
  <c r="X59" i="3"/>
  <c r="Z59" i="3" s="1"/>
  <c r="Z56" i="13"/>
  <c r="X59" i="13"/>
  <c r="Z59" i="13" s="1"/>
  <c r="Z56" i="4"/>
  <c r="X59" i="4"/>
  <c r="Z59" i="4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<sst xmlns="http://schemas.openxmlformats.org/spreadsheetml/2006/main" count="3480" uniqueCount="109">
  <si>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</si>
  <si>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</si>
  <si>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</si>
  <si>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</si>
  <si>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</si>
  <si>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</si>
  <si>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</si>
  <si>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</si>
  <si>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</si>
  <si>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</si>
  <si>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</si>
  <si>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</si>
  <si>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</si>
  <si>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</si>
  <si>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</si>
  <si>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</si>
  <si>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</si>
  <si>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</si>
  <si>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</si>
  <si>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</si>
  <si>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</si>
  <si>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</si>
  <si>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</si>
  <si>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</si>
  <si>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</si>
  <si>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</si>
  <si>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</si>
  <si>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</si>
  <si>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</si>
  <si>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</si>
  <si>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</si>
  <si>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</si>
  <si>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</si>
  <si>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</si>
  <si>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</si>
  <si>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</si>
  <si>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</si>
  <si>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</si>
  <si>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</si>
  <si>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</si>
  <si>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</si>
  <si>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</si>
  <si>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</si>
  <si>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</si>
  <si>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</si>
  <si>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</si>
  <si>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</si>
  <si>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</si>
  <si>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</si>
  <si>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</si>
  <si>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</si>
  <si>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</si>
  <si>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</si>
  <si>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</si>
  <si>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</si>
  <si>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</si>
  <si>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</si>
  <si>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</si>
  <si>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</si>
  <si>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</si>
  <si>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</si>
  <si>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</si>
  <si>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</si>
  <si>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</si>
  <si>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</si>
  <si>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</si>
  <si>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</si>
  <si>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</si>
  <si>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</si>
  <si>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</si>
  <si>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</si>
  <si>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</si>
  <si>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</si>
  <si>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</si>
  <si>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</si>
  <si>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</si>
  <si>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</si>
  <si>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</si>
  <si>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</si>
  <si>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</si>
  <si>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</si>
  <si>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</si>
  <si>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</si>
  <si>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</si>
  <si>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</si>
  <si>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2nd Quarter ended 31 December 2024 (Figures Finalised as at 2025/01/29)</t>
  </si>
  <si>
    <t>Free State: Kopanong (FS162) - Table C4 Quarterly Budgeted Financial Performance ( Waste water management                             ) for 2nd Quarter ended 31 December 2024 (Figures Finalised as at 2025/01/29)</t>
  </si>
  <si>
    <t>Free State: Mohokare (FS163) - Table C4 Quarterly Budgeted Financial Performance ( Waste water management                             ) for 2nd Quarter ended 31 December 2024 (Figures Finalised as at 2025/01/29)</t>
  </si>
  <si>
    <t>Free State: Xhariep (DC16) - Table C4 Quarterly Budgeted Financial Performance ( Waste water management                             ) for 2nd Quarter ended 31 December 2024 (Figures Finalised as at 2025/01/29)</t>
  </si>
  <si>
    <t>Free State: Masilonyana (FS181) - Table C4 Quarterly Budgeted Financial Performance ( Waste water management                             ) for 2nd Quarter ended 31 December 2024 (Figures Finalised as at 2025/01/29)</t>
  </si>
  <si>
    <t>Free State: Tokologo (FS182) - Table C4 Quarterly Budgeted Financial Performance ( Waste water management                             ) for 2nd Quarter ended 31 December 2024 (Figures Finalised as at 2025/01/29)</t>
  </si>
  <si>
    <t>Free State: Tswelopele (FS183) - Table C4 Quarterly Budgeted Financial Performance ( Waste water management                             ) for 2nd Quarter ended 31 December 2024 (Figures Finalised as at 2025/01/29)</t>
  </si>
  <si>
    <t>Free State: Matjhabeng (FS184) - Table C4 Quarterly Budgeted Financial Performance ( Waste water management                             ) for 2nd Quarter ended 31 December 2024 (Figures Finalised as at 2025/01/29)</t>
  </si>
  <si>
    <t>Free State: Nala (FS185) - Table C4 Quarterly Budgeted Financial Performance ( Waste water management                             ) for 2nd Quarter ended 31 December 2024 (Figures Finalised as at 2025/01/29)</t>
  </si>
  <si>
    <t>Free State: Lejweleputswa (DC18) - Table C4 Quarterly Budgeted Financial Performance ( Waste water management                             ) for 2nd Quarter ended 31 December 2024 (Figures Finalised as at 2025/01/29)</t>
  </si>
  <si>
    <t>Free State: Setsoto (FS191) - Table C4 Quarterly Budgeted Financial Performance ( Waste water management                             ) for 2nd Quarter ended 31 December 2024 (Figures Finalised as at 2025/01/29)</t>
  </si>
  <si>
    <t>Free State: Dihlabeng (FS192) - Table C4 Quarterly Budgeted Financial Performance ( Waste water management                             ) for 2nd Quarter ended 31 December 2024 (Figures Finalised as at 2025/01/29)</t>
  </si>
  <si>
    <t>Free State: Nketoana (FS193) - Table C4 Quarterly Budgeted Financial Performance ( Waste water management                             ) for 2nd Quarter ended 31 December 2024 (Figures Finalised as at 2025/01/29)</t>
  </si>
  <si>
    <t>Free State: Maluti-a-Phofung (FS194) - Table C4 Quarterly Budgeted Financial Performance ( Waste water management                             ) for 2nd Quarter ended 31 December 2024 (Figures Finalised as at 2025/01/29)</t>
  </si>
  <si>
    <t>Free State: Phumelela (FS195) - Table C4 Quarterly Budgeted Financial Performance ( Waste water management                             ) for 2nd Quarter ended 31 December 2024 (Figures Finalised as at 2025/01/29)</t>
  </si>
  <si>
    <t>Free State: Mantsopa (FS196) - Table C4 Quarterly Budgeted Financial Performance ( Waste water management                             ) for 2nd Quarter ended 31 December 2024 (Figures Finalised as at 2025/01/29)</t>
  </si>
  <si>
    <t>Free State: Thabo Mofutsanyana (DC19) - Table C4 Quarterly Budgeted Financial Performance ( Waste water management                             ) for 2nd Quarter ended 31 December 2024 (Figures Finalised as at 2025/01/29)</t>
  </si>
  <si>
    <t>Free State: Moqhaka (FS201) - Table C4 Quarterly Budgeted Financial Performance ( Waste water management                             ) for 2nd Quarter ended 31 December 2024 (Figures Finalised as at 2025/01/29)</t>
  </si>
  <si>
    <t>Free State: Ngwathe (FS203) - Table C4 Quarterly Budgeted Financial Performance ( Waste water management                             ) for 2nd Quarter ended 31 December 2024 (Figures Finalised as at 2025/01/29)</t>
  </si>
  <si>
    <t>Free State: Metsimaholo (FS204) - Table C4 Quarterly Budgeted Financial Performance ( Waste water management                             ) for 2nd Quarter ended 31 December 2024 (Figures Finalised as at 2025/01/29)</t>
  </si>
  <si>
    <t>Free State: Mafube (FS205) - Table C4 Quarterly Budgeted Financial Performance ( Waste water management                             ) for 2nd Quarter ended 31 December 2024 (Figures Finalised as at 2025/01/29)</t>
  </si>
  <si>
    <t>Free State: Fezile Dabi (DC20)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</si>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</sst>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474464235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>
        <v>67095880</v>
      </c>
      <c r="L8" s="22">
        <v>46955683</v>
      </c>
      <c r="M8" s="22">
        <v>42759992</v>
      </c>
      <c r="N8" s="22">
        <v>156811555</v>
      </c>
      <c r="O8" s="22"/>
      <c r="P8" s="22"/>
      <c r="Q8" s="22"/>
      <c r="R8" s="22"/>
      <c r="S8" s="22"/>
      <c r="T8" s="22"/>
      <c r="U8" s="22"/>
      <c r="V8" s="22"/>
      <c r="W8" s="22">
        <v>259866459</v>
      </c>
      <c r="X8" s="22">
        <v>279302094</v>
      </c>
      <c r="Y8" s="22">
        <v>-19435635</v>
      </c>
      <c r="Z8" s="23">
        <v>-6.95864278052996</v>
      </c>
      <c r="AA8" s="20">
        <v>558604235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268152</v>
      </c>
      <c r="Y10" s="22">
        <v>-268152</v>
      </c>
      <c r="Z10" s="23">
        <v>-100</v>
      </c>
      <c r="AA10" s="20">
        <v>536312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>
        <v>9527072</v>
      </c>
      <c r="L13" s="22">
        <v>9675302</v>
      </c>
      <c r="M13" s="22">
        <v>9786046</v>
      </c>
      <c r="N13" s="22">
        <v>28988420</v>
      </c>
      <c r="O13" s="22"/>
      <c r="P13" s="22"/>
      <c r="Q13" s="22"/>
      <c r="R13" s="22"/>
      <c r="S13" s="22"/>
      <c r="T13" s="22"/>
      <c r="U13" s="22"/>
      <c r="V13" s="22"/>
      <c r="W13" s="22">
        <v>51771742</v>
      </c>
      <c r="X13" s="22">
        <v>46964502</v>
      </c>
      <c r="Y13" s="22">
        <v>4807240</v>
      </c>
      <c r="Z13" s="23">
        <v>10.23590114934041</v>
      </c>
      <c r="AA13" s="20">
        <v>93929008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154794246</v>
      </c>
      <c r="D25" s="20"/>
      <c r="E25" s="21">
        <v>166172473</v>
      </c>
      <c r="F25" s="22">
        <v>166172473</v>
      </c>
      <c r="G25" s="22">
        <v>69238555</v>
      </c>
      <c r="H25" s="22"/>
      <c r="I25" s="22"/>
      <c r="J25" s="22">
        <v>69238555</v>
      </c>
      <c r="K25" s="22"/>
      <c r="L25" s="22"/>
      <c r="M25" s="22">
        <v>55399893</v>
      </c>
      <c r="N25" s="22">
        <v>55399893</v>
      </c>
      <c r="O25" s="22"/>
      <c r="P25" s="22"/>
      <c r="Q25" s="22"/>
      <c r="R25" s="22"/>
      <c r="S25" s="22"/>
      <c r="T25" s="22"/>
      <c r="U25" s="22"/>
      <c r="V25" s="22"/>
      <c r="W25" s="22">
        <v>124638448</v>
      </c>
      <c r="X25" s="22">
        <v>83086236</v>
      </c>
      <c r="Y25" s="22">
        <v>41552212</v>
      </c>
      <c r="Z25" s="23">
        <v>50.010945254518447</v>
      </c>
      <c r="AA25" s="20">
        <v>166172473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731702789</v>
      </c>
      <c r="D32" s="29">
        <f t="shared" ref="D32:Y32" si="0">SUM(D6:D31)</f>
        <v>0</v>
      </c>
      <c r="E32" s="30">
        <f t="shared" si="0"/>
        <v>819242028</v>
      </c>
      <c r="F32" s="31">
        <f t="shared" si="0"/>
        <v>819242028</v>
      </c>
      <c r="G32" s="31">
        <f t="shared" si="0"/>
        <v>90718867</v>
      </c>
      <c r="H32" s="31">
        <f t="shared" si="0"/>
        <v>52017493</v>
      </c>
      <c r="I32" s="31">
        <f t="shared" si="0"/>
        <v>52340421</v>
      </c>
      <c r="J32" s="31">
        <f t="shared" si="0"/>
        <v>195076781</v>
      </c>
      <c r="K32" s="31">
        <f t="shared" si="0"/>
        <v>76622952</v>
      </c>
      <c r="L32" s="31">
        <f t="shared" si="0"/>
        <v>56630985</v>
      </c>
      <c r="M32" s="31">
        <f t="shared" si="0"/>
        <v>107945931</v>
      </c>
      <c r="N32" s="31">
        <f t="shared" si="0"/>
        <v>241199868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436276649</v>
      </c>
      <c r="X32" s="31">
        <f t="shared" si="0"/>
        <v>409620984</v>
      </c>
      <c r="Y32" s="31">
        <f t="shared" si="0"/>
        <v>26655665</v>
      </c>
      <c r="Z32" s="32">
        <f>+IF(X32&lt;&gt;0,+(Y32/X32)*100,0)</f>
        <v>6.5073973358747654</v>
      </c>
      <c r="AA32" s="29">
        <f>SUM(AA6:AA31)</f>
        <v>819242028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123653676</v>
      </c>
      <c r="D34" s="20"/>
      <c r="E34" s="21">
        <v>110784163</v>
      </c>
      <c r="F34" s="22">
        <v>110784163</v>
      </c>
      <c r="G34" s="22">
        <v>9928174</v>
      </c>
      <c r="H34" s="22">
        <v>10086073</v>
      </c>
      <c r="I34" s="22">
        <v>11004603</v>
      </c>
      <c r="J34" s="22">
        <v>31018850</v>
      </c>
      <c r="K34" s="22">
        <v>10907314</v>
      </c>
      <c r="L34" s="22">
        <v>11299764</v>
      </c>
      <c r="M34" s="22">
        <v>8591178</v>
      </c>
      <c r="N34" s="22">
        <v>30798256</v>
      </c>
      <c r="O34" s="22"/>
      <c r="P34" s="22"/>
      <c r="Q34" s="22"/>
      <c r="R34" s="22"/>
      <c r="S34" s="22"/>
      <c r="T34" s="22"/>
      <c r="U34" s="22"/>
      <c r="V34" s="22"/>
      <c r="W34" s="22">
        <v>61817106</v>
      </c>
      <c r="X34" s="22">
        <v>55392282</v>
      </c>
      <c r="Y34" s="22">
        <v>6424824</v>
      </c>
      <c r="Z34" s="23">
        <v>11.59877110677621</v>
      </c>
      <c r="AA34" s="20">
        <v>110784163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530088</v>
      </c>
      <c r="D37" s="20"/>
      <c r="E37" s="21">
        <v>617091</v>
      </c>
      <c r="F37" s="22">
        <v>617091</v>
      </c>
      <c r="G37" s="22">
        <v>349716</v>
      </c>
      <c r="H37" s="22">
        <v>184058</v>
      </c>
      <c r="I37" s="22">
        <v>7631</v>
      </c>
      <c r="J37" s="22">
        <v>541405</v>
      </c>
      <c r="K37" s="22">
        <v>274</v>
      </c>
      <c r="L37" s="22"/>
      <c r="M37" s="22"/>
      <c r="N37" s="22">
        <v>274</v>
      </c>
      <c r="O37" s="22"/>
      <c r="P37" s="22"/>
      <c r="Q37" s="22"/>
      <c r="R37" s="22"/>
      <c r="S37" s="22"/>
      <c r="T37" s="22"/>
      <c r="U37" s="22"/>
      <c r="V37" s="22"/>
      <c r="W37" s="22">
        <v>541679</v>
      </c>
      <c r="X37" s="22">
        <v>308562</v>
      </c>
      <c r="Y37" s="22">
        <v>233117</v>
      </c>
      <c r="Z37" s="23">
        <v>75.54948438239316</v>
      </c>
      <c r="AA37" s="20">
        <v>617091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118701933</v>
      </c>
      <c r="F38" s="22">
        <v>118701933</v>
      </c>
      <c r="G38" s="22">
        <v>9891828</v>
      </c>
      <c r="H38" s="22">
        <v>9891828</v>
      </c>
      <c r="I38" s="22">
        <v>9891828</v>
      </c>
      <c r="J38" s="22">
        <v>29675484</v>
      </c>
      <c r="K38" s="22">
        <v>9891828</v>
      </c>
      <c r="L38" s="22">
        <v>9891828</v>
      </c>
      <c r="M38" s="22">
        <v>9891828</v>
      </c>
      <c r="N38" s="22">
        <v>29675484</v>
      </c>
      <c r="O38" s="22"/>
      <c r="P38" s="22"/>
      <c r="Q38" s="22"/>
      <c r="R38" s="22"/>
      <c r="S38" s="22"/>
      <c r="T38" s="22"/>
      <c r="U38" s="22"/>
      <c r="V38" s="22"/>
      <c r="W38" s="22">
        <v>59350968</v>
      </c>
      <c r="X38" s="22">
        <v>59350968</v>
      </c>
      <c r="Y38" s="22"/>
      <c r="Z38" s="23"/>
      <c r="AA38" s="20">
        <v>118701933</v>
      </c>
    </row>
    <row r="39" spans="1:27" x14ac:dyDescent="0.25">
      <c r="A39" s="19" t="s">
        <v>65</v>
      </c>
      <c r="B39" s="15" t="s">
        <v>32</v>
      </c>
      <c r="C39" s="20">
        <v>119980592</v>
      </c>
      <c r="D39" s="20"/>
      <c r="E39" s="21">
        <v>59951882</v>
      </c>
      <c r="F39" s="22">
        <v>59951882</v>
      </c>
      <c r="G39" s="22"/>
      <c r="H39" s="22"/>
      <c r="I39" s="22">
        <v>29995148</v>
      </c>
      <c r="J39" s="22">
        <v>29995148</v>
      </c>
      <c r="K39" s="22">
        <v>9998383</v>
      </c>
      <c r="L39" s="22">
        <v>9998383</v>
      </c>
      <c r="M39" s="22">
        <v>9998383</v>
      </c>
      <c r="N39" s="22">
        <v>29995149</v>
      </c>
      <c r="O39" s="22"/>
      <c r="P39" s="22"/>
      <c r="Q39" s="22"/>
      <c r="R39" s="22"/>
      <c r="S39" s="22"/>
      <c r="T39" s="22"/>
      <c r="U39" s="22"/>
      <c r="V39" s="22"/>
      <c r="W39" s="22">
        <v>59990297</v>
      </c>
      <c r="X39" s="22">
        <v>29975946</v>
      </c>
      <c r="Y39" s="22">
        <v>30014351</v>
      </c>
      <c r="Z39" s="23">
        <v>100.1281193927958</v>
      </c>
      <c r="AA39" s="20">
        <v>59951882</v>
      </c>
    </row>
    <row r="40" spans="1:27" x14ac:dyDescent="0.25">
      <c r="A40" s="19" t="s">
        <v>40</v>
      </c>
      <c r="B40" s="15" t="s">
        <v>32</v>
      </c>
      <c r="C40" s="20">
        <v>35693363</v>
      </c>
      <c r="D40" s="20"/>
      <c r="E40" s="21">
        <v>23301508</v>
      </c>
      <c r="F40" s="22">
        <v>23301508</v>
      </c>
      <c r="G40" s="22">
        <v>645474</v>
      </c>
      <c r="H40" s="22">
        <v>571013</v>
      </c>
      <c r="I40" s="22">
        <v>572986</v>
      </c>
      <c r="J40" s="22">
        <v>1789473</v>
      </c>
      <c r="K40" s="22">
        <v>9388810</v>
      </c>
      <c r="L40" s="22">
        <v>503977</v>
      </c>
      <c r="M40" s="22">
        <v>1867784</v>
      </c>
      <c r="N40" s="22">
        <v>11760571</v>
      </c>
      <c r="O40" s="22"/>
      <c r="P40" s="22"/>
      <c r="Q40" s="22"/>
      <c r="R40" s="22"/>
      <c r="S40" s="22"/>
      <c r="T40" s="22"/>
      <c r="U40" s="22"/>
      <c r="V40" s="22"/>
      <c r="W40" s="22">
        <v>13550044</v>
      </c>
      <c r="X40" s="22">
        <v>11650758</v>
      </c>
      <c r="Y40" s="22">
        <v>1899286</v>
      </c>
      <c r="Z40" s="23">
        <v>16.301823452173668</v>
      </c>
      <c r="AA40" s="20">
        <v>23301508</v>
      </c>
    </row>
    <row r="41" spans="1:27" x14ac:dyDescent="0.25">
      <c r="A41" s="19" t="s">
        <v>66</v>
      </c>
      <c r="B41" s="15" t="s">
        <v>32</v>
      </c>
      <c r="C41" s="20">
        <v>116534413</v>
      </c>
      <c r="D41" s="20"/>
      <c r="E41" s="21">
        <v>60587623</v>
      </c>
      <c r="F41" s="22">
        <v>60587623</v>
      </c>
      <c r="G41" s="22"/>
      <c r="H41" s="22">
        <v>6875</v>
      </c>
      <c r="I41" s="22">
        <v>1225557</v>
      </c>
      <c r="J41" s="22">
        <v>1232432</v>
      </c>
      <c r="K41" s="22">
        <v>5606423</v>
      </c>
      <c r="L41" s="22">
        <v>58123</v>
      </c>
      <c r="M41" s="22">
        <v>3276000</v>
      </c>
      <c r="N41" s="22">
        <v>8940546</v>
      </c>
      <c r="O41" s="22"/>
      <c r="P41" s="22"/>
      <c r="Q41" s="22"/>
      <c r="R41" s="22"/>
      <c r="S41" s="22"/>
      <c r="T41" s="22"/>
      <c r="U41" s="22"/>
      <c r="V41" s="22"/>
      <c r="W41" s="22">
        <v>10172978</v>
      </c>
      <c r="X41" s="22">
        <v>30293856</v>
      </c>
      <c r="Y41" s="22">
        <v>-20120878</v>
      </c>
      <c r="Z41" s="23">
        <v>-66.419005886870266</v>
      </c>
      <c r="AA41" s="20">
        <v>60587623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34727032</v>
      </c>
      <c r="D43" s="20"/>
      <c r="E43" s="21"/>
      <c r="F43" s="22"/>
      <c r="G43" s="22">
        <v>14358970</v>
      </c>
      <c r="H43" s="22">
        <v>1300072</v>
      </c>
      <c r="I43" s="22">
        <v>1687460</v>
      </c>
      <c r="J43" s="22">
        <v>17346502</v>
      </c>
      <c r="K43" s="22">
        <v>1386125</v>
      </c>
      <c r="L43" s="22">
        <v>1556912</v>
      </c>
      <c r="M43" s="22">
        <v>1249530</v>
      </c>
      <c r="N43" s="22">
        <v>4192567</v>
      </c>
      <c r="O43" s="22"/>
      <c r="P43" s="22"/>
      <c r="Q43" s="22"/>
      <c r="R43" s="22"/>
      <c r="S43" s="22"/>
      <c r="T43" s="22"/>
      <c r="U43" s="22"/>
      <c r="V43" s="22"/>
      <c r="W43" s="22">
        <v>21539069</v>
      </c>
      <c r="X43" s="22"/>
      <c r="Y43" s="22">
        <v>21539069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2964347</v>
      </c>
      <c r="D44" s="20"/>
      <c r="E44" s="21">
        <v>1795689</v>
      </c>
      <c r="F44" s="22">
        <v>1795689</v>
      </c>
      <c r="G44" s="22">
        <v>84453</v>
      </c>
      <c r="H44" s="22">
        <v>86331</v>
      </c>
      <c r="I44" s="22">
        <v>169157</v>
      </c>
      <c r="J44" s="22">
        <v>339941</v>
      </c>
      <c r="K44" s="22">
        <v>446411</v>
      </c>
      <c r="L44" s="22">
        <v>97059</v>
      </c>
      <c r="M44" s="22">
        <v>70421</v>
      </c>
      <c r="N44" s="22">
        <v>613891</v>
      </c>
      <c r="O44" s="22"/>
      <c r="P44" s="22"/>
      <c r="Q44" s="22"/>
      <c r="R44" s="22"/>
      <c r="S44" s="22"/>
      <c r="T44" s="22"/>
      <c r="U44" s="22"/>
      <c r="V44" s="22"/>
      <c r="W44" s="22">
        <v>953832</v>
      </c>
      <c r="X44" s="22">
        <v>897864</v>
      </c>
      <c r="Y44" s="22">
        <v>55968</v>
      </c>
      <c r="Z44" s="23">
        <v>6.2334607468391656</v>
      </c>
      <c r="AA44" s="20">
        <v>1795689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434083511</v>
      </c>
      <c r="D47" s="29">
        <f t="shared" ref="D47:Y47" si="1">SUM(D34:D46)</f>
        <v>0</v>
      </c>
      <c r="E47" s="30">
        <f t="shared" si="1"/>
        <v>375739889</v>
      </c>
      <c r="F47" s="31">
        <f t="shared" si="1"/>
        <v>375739889</v>
      </c>
      <c r="G47" s="31">
        <f t="shared" si="1"/>
        <v>35258615</v>
      </c>
      <c r="H47" s="31">
        <f t="shared" si="1"/>
        <v>22126250</v>
      </c>
      <c r="I47" s="31">
        <f t="shared" si="1"/>
        <v>54554370</v>
      </c>
      <c r="J47" s="31">
        <f t="shared" si="1"/>
        <v>111939235</v>
      </c>
      <c r="K47" s="31">
        <f t="shared" si="1"/>
        <v>47625568</v>
      </c>
      <c r="L47" s="31">
        <f t="shared" si="1"/>
        <v>33406046</v>
      </c>
      <c r="M47" s="31">
        <f t="shared" si="1"/>
        <v>34945124</v>
      </c>
      <c r="N47" s="31">
        <f t="shared" si="1"/>
        <v>115976738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227915973</v>
      </c>
      <c r="X47" s="31">
        <f t="shared" si="1"/>
        <v>187870236</v>
      </c>
      <c r="Y47" s="31">
        <f t="shared" si="1"/>
        <v>40045737</v>
      </c>
      <c r="Z47" s="32">
        <f>+IF(X47&lt;&gt;0,+(Y47/X47)*100,0)</f>
        <v>21.315636714269097</v>
      </c>
      <c r="AA47" s="29">
        <f>SUM(AA34:AA46)</f>
        <v>375739889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297619278</v>
      </c>
      <c r="D48" s="39">
        <f t="shared" si="2"/>
        <v>0</v>
      </c>
      <c r="E48" s="40">
        <f t="shared" si="2"/>
        <v>443502139</v>
      </c>
      <c r="F48" s="41">
        <f t="shared" si="2"/>
        <v>443502139</v>
      </c>
      <c r="G48" s="41">
        <f t="shared" si="2"/>
        <v>55460252</v>
      </c>
      <c r="H48" s="41">
        <f t="shared" si="2"/>
        <v>29891243</v>
      </c>
      <c r="I48" s="41">
        <f t="shared" si="2"/>
        <v>-2213949</v>
      </c>
      <c r="J48" s="41">
        <f t="shared" si="2"/>
        <v>83137546</v>
      </c>
      <c r="K48" s="41">
        <f t="shared" si="2"/>
        <v>28997384</v>
      </c>
      <c r="L48" s="41">
        <f t="shared" si="2"/>
        <v>23224939</v>
      </c>
      <c r="M48" s="41">
        <f t="shared" si="2"/>
        <v>73000807</v>
      </c>
      <c r="N48" s="41">
        <f t="shared" si="2"/>
        <v>125223130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208360676</v>
      </c>
      <c r="X48" s="41">
        <f t="shared" si="2"/>
        <v>221750748</v>
      </c>
      <c r="Y48" s="41">
        <f t="shared" si="2"/>
        <v>-13390072</v>
      </c>
      <c r="Z48" s="42">
        <f>+IF(X48&lt;&gt;0,+(Y48/X48)*100,0)</f>
        <v>-6.0383435549899476</v>
      </c>
      <c r="AA48" s="39">
        <f>+AA32-AA47</f>
        <v>443502139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297619278</v>
      </c>
      <c r="D51" s="48">
        <f t="shared" si="3"/>
        <v>0</v>
      </c>
      <c r="E51" s="49">
        <f t="shared" si="3"/>
        <v>443502139</v>
      </c>
      <c r="F51" s="50">
        <f t="shared" si="3"/>
        <v>443502139</v>
      </c>
      <c r="G51" s="50">
        <f t="shared" si="3"/>
        <v>55460252</v>
      </c>
      <c r="H51" s="50">
        <f t="shared" si="3"/>
        <v>29891243</v>
      </c>
      <c r="I51" s="50">
        <f t="shared" si="3"/>
        <v>-2213949</v>
      </c>
      <c r="J51" s="50">
        <f t="shared" si="3"/>
        <v>83137546</v>
      </c>
      <c r="K51" s="50">
        <f t="shared" si="3"/>
        <v>28997384</v>
      </c>
      <c r="L51" s="50">
        <f t="shared" si="3"/>
        <v>23224939</v>
      </c>
      <c r="M51" s="50">
        <f t="shared" si="3"/>
        <v>73000807</v>
      </c>
      <c r="N51" s="50">
        <f t="shared" si="3"/>
        <v>125223130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208360676</v>
      </c>
      <c r="X51" s="50">
        <f t="shared" si="3"/>
        <v>221750748</v>
      </c>
      <c r="Y51" s="50">
        <f t="shared" si="3"/>
        <v>-13390072</v>
      </c>
      <c r="Z51" s="51">
        <f>+IF(X51&lt;&gt;0,+(Y51/X51)*100,0)</f>
        <v>-6.0383435549899476</v>
      </c>
      <c r="AA51" s="48">
        <f>SUM(AA48:AA50)</f>
        <v>443502139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297619278</v>
      </c>
      <c r="D53" s="54">
        <f>+D51-D52</f>
        <v>0</v>
      </c>
      <c r="E53" s="55">
        <f t="shared" si="4"/>
        <v>443502139</v>
      </c>
      <c r="F53" s="56">
        <f t="shared" si="4"/>
        <v>443502139</v>
      </c>
      <c r="G53" s="56">
        <f t="shared" si="4"/>
        <v>55460252</v>
      </c>
      <c r="H53" s="56">
        <f t="shared" si="4"/>
        <v>29891243</v>
      </c>
      <c r="I53" s="56">
        <f t="shared" si="4"/>
        <v>-2213949</v>
      </c>
      <c r="J53" s="56">
        <f t="shared" si="4"/>
        <v>83137546</v>
      </c>
      <c r="K53" s="56">
        <f t="shared" si="4"/>
        <v>28997384</v>
      </c>
      <c r="L53" s="56">
        <f t="shared" si="4"/>
        <v>23224939</v>
      </c>
      <c r="M53" s="56">
        <f t="shared" si="4"/>
        <v>73000807</v>
      </c>
      <c r="N53" s="56">
        <f t="shared" si="4"/>
        <v>125223130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208360676</v>
      </c>
      <c r="X53" s="56">
        <f t="shared" si="4"/>
        <v>221750748</v>
      </c>
      <c r="Y53" s="56">
        <f t="shared" si="4"/>
        <v>-13390072</v>
      </c>
      <c r="Z53" s="57">
        <f>+IF(X53&lt;&gt;0,+(Y53/X53)*100,0)</f>
        <v>-6.0383435549899476</v>
      </c>
      <c r="AA53" s="54">
        <f>+AA51-AA52</f>
        <v>443502139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297619278</v>
      </c>
      <c r="D56" s="48">
        <f>SUM(D53:D55)</f>
        <v>0</v>
      </c>
      <c r="E56" s="49">
        <f t="shared" si="5"/>
        <v>443502139</v>
      </c>
      <c r="F56" s="50">
        <f t="shared" si="5"/>
        <v>443502139</v>
      </c>
      <c r="G56" s="50">
        <f t="shared" si="5"/>
        <v>55460252</v>
      </c>
      <c r="H56" s="50">
        <f t="shared" si="5"/>
        <v>29891243</v>
      </c>
      <c r="I56" s="50">
        <f t="shared" si="5"/>
        <v>-2213949</v>
      </c>
      <c r="J56" s="50">
        <f t="shared" si="5"/>
        <v>83137546</v>
      </c>
      <c r="K56" s="50">
        <f t="shared" si="5"/>
        <v>28997384</v>
      </c>
      <c r="L56" s="50">
        <f t="shared" si="5"/>
        <v>23224939</v>
      </c>
      <c r="M56" s="50">
        <f t="shared" si="5"/>
        <v>73000807</v>
      </c>
      <c r="N56" s="50">
        <f t="shared" si="5"/>
        <v>125223130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208360676</v>
      </c>
      <c r="X56" s="50">
        <f t="shared" si="5"/>
        <v>221750748</v>
      </c>
      <c r="Y56" s="50">
        <f t="shared" si="5"/>
        <v>-13390072</v>
      </c>
      <c r="Z56" s="51">
        <f>+IF(X56&lt;&gt;0,+(Y56/X56)*100,0)</f>
        <v>-6.0383435549899476</v>
      </c>
      <c r="AA56" s="48">
        <f>SUM(AA53:AA55)</f>
        <v>443502139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297619278</v>
      </c>
      <c r="D59" s="65">
        <f>SUM(D56:D58)</f>
        <v>0</v>
      </c>
      <c r="E59" s="66">
        <f t="shared" si="6"/>
        <v>443502139</v>
      </c>
      <c r="F59" s="67">
        <f t="shared" si="6"/>
        <v>443502139</v>
      </c>
      <c r="G59" s="67">
        <f t="shared" si="6"/>
        <v>55460252</v>
      </c>
      <c r="H59" s="67">
        <f t="shared" si="6"/>
        <v>29891243</v>
      </c>
      <c r="I59" s="67">
        <f t="shared" si="6"/>
        <v>-2213949</v>
      </c>
      <c r="J59" s="67">
        <f t="shared" si="6"/>
        <v>83137546</v>
      </c>
      <c r="K59" s="67">
        <f t="shared" si="6"/>
        <v>28997384</v>
      </c>
      <c r="L59" s="67">
        <f t="shared" si="6"/>
        <v>23224939</v>
      </c>
      <c r="M59" s="67">
        <f t="shared" si="6"/>
        <v>73000807</v>
      </c>
      <c r="N59" s="67">
        <f t="shared" si="6"/>
        <v>125223130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208360676</v>
      </c>
      <c r="X59" s="67">
        <f t="shared" si="6"/>
        <v>221750748</v>
      </c>
      <c r="Y59" s="67">
        <f t="shared" si="6"/>
        <v>-13390072</v>
      </c>
      <c r="Z59" s="68">
        <f>+IF(X59&lt;&gt;0,+(Y59/X59)*100,0)</f>
        <v>-6.0383435549899476</v>
      </c>
      <c r="AA59" s="65">
        <f>SUM(AA56:AA58)</f>
        <v>443502139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>
        <v>-87</v>
      </c>
      <c r="L6" s="22">
        <v>-87</v>
      </c>
      <c r="M6" s="22"/>
      <c r="N6" s="22">
        <v>-174</v>
      </c>
      <c r="O6" s="22"/>
      <c r="P6" s="22"/>
      <c r="Q6" s="22"/>
      <c r="R6" s="22"/>
      <c r="S6" s="22"/>
      <c r="T6" s="22"/>
      <c r="U6" s="22"/>
      <c r="V6" s="22"/>
      <c r="W6" s="22">
        <v>-435</v>
      </c>
      <c r="X6" s="22"/>
      <c r="Y6" s="22">
        <v>-435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9198229</v>
      </c>
      <c r="D8" s="20"/>
      <c r="E8" s="21">
        <v>-1926976</v>
      </c>
      <c r="F8" s="22">
        <v>-1926976</v>
      </c>
      <c r="G8" s="22">
        <v>977723</v>
      </c>
      <c r="H8" s="22">
        <v>963016</v>
      </c>
      <c r="I8" s="22">
        <v>969644</v>
      </c>
      <c r="J8" s="22">
        <v>2910383</v>
      </c>
      <c r="K8" s="22">
        <v>968767</v>
      </c>
      <c r="L8" s="22">
        <v>959956</v>
      </c>
      <c r="M8" s="22">
        <v>964062</v>
      </c>
      <c r="N8" s="22">
        <v>2892785</v>
      </c>
      <c r="O8" s="22"/>
      <c r="P8" s="22"/>
      <c r="Q8" s="22"/>
      <c r="R8" s="22"/>
      <c r="S8" s="22"/>
      <c r="T8" s="22"/>
      <c r="U8" s="22"/>
      <c r="V8" s="22"/>
      <c r="W8" s="22">
        <v>5803168</v>
      </c>
      <c r="X8" s="22">
        <v>-963486</v>
      </c>
      <c r="Y8" s="22">
        <v>6766654</v>
      </c>
      <c r="Z8" s="23">
        <v>-702.30953018518164</v>
      </c>
      <c r="AA8" s="20">
        <v>-1926976</v>
      </c>
    </row>
    <row r="9" spans="1:27" x14ac:dyDescent="0.25">
      <c r="A9" s="19" t="s">
        <v>37</v>
      </c>
      <c r="B9" s="15" t="s">
        <v>32</v>
      </c>
      <c r="C9" s="20">
        <v>-2951965</v>
      </c>
      <c r="D9" s="20"/>
      <c r="E9" s="21"/>
      <c r="F9" s="22"/>
      <c r="G9" s="22">
        <v>-197287</v>
      </c>
      <c r="H9" s="22">
        <v>-204588</v>
      </c>
      <c r="I9" s="22">
        <v>-206717</v>
      </c>
      <c r="J9" s="22">
        <v>-608592</v>
      </c>
      <c r="K9" s="22">
        <v>-207630</v>
      </c>
      <c r="L9" s="22">
        <v>-213715</v>
      </c>
      <c r="M9" s="22">
        <v>-214019</v>
      </c>
      <c r="N9" s="22">
        <v>-635364</v>
      </c>
      <c r="O9" s="22"/>
      <c r="P9" s="22"/>
      <c r="Q9" s="22"/>
      <c r="R9" s="22"/>
      <c r="S9" s="22"/>
      <c r="T9" s="22"/>
      <c r="U9" s="22"/>
      <c r="V9" s="22"/>
      <c r="W9" s="22">
        <v>-1243956</v>
      </c>
      <c r="X9" s="22"/>
      <c r="Y9" s="22">
        <v>-1243956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92998</v>
      </c>
      <c r="D10" s="20"/>
      <c r="E10" s="21">
        <v>90642</v>
      </c>
      <c r="F10" s="22">
        <v>90642</v>
      </c>
      <c r="G10" s="22">
        <v>6526</v>
      </c>
      <c r="H10" s="22">
        <v>8204</v>
      </c>
      <c r="I10" s="22">
        <v>6683</v>
      </c>
      <c r="J10" s="22">
        <v>21413</v>
      </c>
      <c r="K10" s="22">
        <v>9733</v>
      </c>
      <c r="L10" s="22">
        <v>7438</v>
      </c>
      <c r="M10" s="22">
        <v>7018</v>
      </c>
      <c r="N10" s="22">
        <v>24189</v>
      </c>
      <c r="O10" s="22"/>
      <c r="P10" s="22"/>
      <c r="Q10" s="22"/>
      <c r="R10" s="22"/>
      <c r="S10" s="22"/>
      <c r="T10" s="22"/>
      <c r="U10" s="22"/>
      <c r="V10" s="22"/>
      <c r="W10" s="22">
        <v>45602</v>
      </c>
      <c r="X10" s="22">
        <v>45318</v>
      </c>
      <c r="Y10" s="22">
        <v>284</v>
      </c>
      <c r="Z10" s="23">
        <v>0.62668255439339782</v>
      </c>
      <c r="AA10" s="20">
        <v>90642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18154974</v>
      </c>
      <c r="D13" s="20"/>
      <c r="E13" s="21">
        <v>5712150</v>
      </c>
      <c r="F13" s="22">
        <v>5712150</v>
      </c>
      <c r="G13" s="22">
        <v>1779382</v>
      </c>
      <c r="H13" s="22">
        <v>1802776</v>
      </c>
      <c r="I13" s="22">
        <v>1772498</v>
      </c>
      <c r="J13" s="22">
        <v>5354656</v>
      </c>
      <c r="K13" s="22">
        <v>1858208</v>
      </c>
      <c r="L13" s="22">
        <v>-13466</v>
      </c>
      <c r="M13" s="22">
        <v>-1879218</v>
      </c>
      <c r="N13" s="22">
        <v>-34476</v>
      </c>
      <c r="O13" s="22"/>
      <c r="P13" s="22"/>
      <c r="Q13" s="22"/>
      <c r="R13" s="22"/>
      <c r="S13" s="22"/>
      <c r="T13" s="22"/>
      <c r="U13" s="22"/>
      <c r="V13" s="22"/>
      <c r="W13" s="22">
        <v>5320180</v>
      </c>
      <c r="X13" s="22">
        <v>2856072</v>
      </c>
      <c r="Y13" s="22">
        <v>2464108</v>
      </c>
      <c r="Z13" s="23">
        <v>86.276116288384884</v>
      </c>
      <c r="AA13" s="20">
        <v>5712150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>
        <v>30304</v>
      </c>
      <c r="L17" s="22">
        <v>30304</v>
      </c>
      <c r="M17" s="22">
        <v>30304</v>
      </c>
      <c r="N17" s="22">
        <v>90912</v>
      </c>
      <c r="O17" s="22"/>
      <c r="P17" s="22"/>
      <c r="Q17" s="22"/>
      <c r="R17" s="22"/>
      <c r="S17" s="22"/>
      <c r="T17" s="22"/>
      <c r="U17" s="22"/>
      <c r="V17" s="22"/>
      <c r="W17" s="22">
        <v>181824</v>
      </c>
      <c r="X17" s="22"/>
      <c r="Y17" s="22">
        <v>181824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34151</v>
      </c>
      <c r="F19" s="22">
        <v>34151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17076</v>
      </c>
      <c r="Y19" s="22">
        <v>-17076</v>
      </c>
      <c r="Z19" s="23">
        <v>-100</v>
      </c>
      <c r="AA19" s="20">
        <v>34151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2012441</v>
      </c>
      <c r="D21" s="20"/>
      <c r="E21" s="21">
        <v>-2258625</v>
      </c>
      <c r="F21" s="22">
        <v>-2258625</v>
      </c>
      <c r="G21" s="22">
        <v>182419</v>
      </c>
      <c r="H21" s="22">
        <v>175695</v>
      </c>
      <c r="I21" s="22">
        <v>176665</v>
      </c>
      <c r="J21" s="22">
        <v>534779</v>
      </c>
      <c r="K21" s="22">
        <v>176665</v>
      </c>
      <c r="L21" s="22">
        <v>177167</v>
      </c>
      <c r="M21" s="22">
        <v>177167</v>
      </c>
      <c r="N21" s="22">
        <v>530999</v>
      </c>
      <c r="O21" s="22"/>
      <c r="P21" s="22"/>
      <c r="Q21" s="22"/>
      <c r="R21" s="22"/>
      <c r="S21" s="22"/>
      <c r="T21" s="22"/>
      <c r="U21" s="22"/>
      <c r="V21" s="22"/>
      <c r="W21" s="22">
        <v>1065778</v>
      </c>
      <c r="X21" s="22">
        <v>-1129314</v>
      </c>
      <c r="Y21" s="22">
        <v>2195092</v>
      </c>
      <c r="Z21" s="23">
        <v>-194.37392965995286</v>
      </c>
      <c r="AA21" s="20">
        <v>-2258625</v>
      </c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15684843</v>
      </c>
      <c r="F25" s="22">
        <v>15684843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7842420</v>
      </c>
      <c r="Y25" s="22">
        <v>-7842420</v>
      </c>
      <c r="Z25" s="23">
        <v>-100</v>
      </c>
      <c r="AA25" s="20">
        <v>15684843</v>
      </c>
    </row>
    <row r="26" spans="1:27" x14ac:dyDescent="0.25">
      <c r="A26" s="19" t="s">
        <v>40</v>
      </c>
      <c r="B26" s="15" t="s">
        <v>32</v>
      </c>
      <c r="C26" s="20">
        <v>10152292</v>
      </c>
      <c r="D26" s="20"/>
      <c r="E26" s="21">
        <v>8178203</v>
      </c>
      <c r="F26" s="22">
        <v>8178203</v>
      </c>
      <c r="G26" s="22">
        <v>954690</v>
      </c>
      <c r="H26" s="22">
        <v>976514</v>
      </c>
      <c r="I26" s="22">
        <v>967554</v>
      </c>
      <c r="J26" s="22">
        <v>2898758</v>
      </c>
      <c r="K26" s="22">
        <v>976451</v>
      </c>
      <c r="L26" s="22"/>
      <c r="M26" s="22">
        <v>-1002640</v>
      </c>
      <c r="N26" s="22">
        <v>-26189</v>
      </c>
      <c r="O26" s="22"/>
      <c r="P26" s="22"/>
      <c r="Q26" s="22"/>
      <c r="R26" s="22"/>
      <c r="S26" s="22"/>
      <c r="T26" s="22"/>
      <c r="U26" s="22"/>
      <c r="V26" s="22"/>
      <c r="W26" s="22">
        <v>2872569</v>
      </c>
      <c r="X26" s="22">
        <v>4089102</v>
      </c>
      <c r="Y26" s="22">
        <v>-1216533</v>
      </c>
      <c r="Z26" s="23">
        <v>-29.750615171741863</v>
      </c>
      <c r="AA26" s="20">
        <v>8178203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37002816</v>
      </c>
      <c r="D32" s="29">
        <f t="shared" ref="D32:Y32" si="0">SUM(D6:D31)</f>
        <v>0</v>
      </c>
      <c r="E32" s="30">
        <f t="shared" si="0"/>
        <v>25514388</v>
      </c>
      <c r="F32" s="31">
        <f t="shared" si="0"/>
        <v>25514388</v>
      </c>
      <c r="G32" s="31">
        <f t="shared" si="0"/>
        <v>3733670</v>
      </c>
      <c r="H32" s="31">
        <f t="shared" si="0"/>
        <v>3751834</v>
      </c>
      <c r="I32" s="31">
        <f t="shared" si="0"/>
        <v>3716544</v>
      </c>
      <c r="J32" s="31">
        <f t="shared" si="0"/>
        <v>11202048</v>
      </c>
      <c r="K32" s="31">
        <f t="shared" si="0"/>
        <v>3812411</v>
      </c>
      <c r="L32" s="31">
        <f t="shared" si="0"/>
        <v>947597</v>
      </c>
      <c r="M32" s="31">
        <f t="shared" si="0"/>
        <v>-1917326</v>
      </c>
      <c r="N32" s="31">
        <f t="shared" si="0"/>
        <v>2842682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14044730</v>
      </c>
      <c r="X32" s="31">
        <f t="shared" si="0"/>
        <v>12757188</v>
      </c>
      <c r="Y32" s="31">
        <f t="shared" si="0"/>
        <v>1287542</v>
      </c>
      <c r="Z32" s="32">
        <f>+IF(X32&lt;&gt;0,+(Y32/X32)*100,0)</f>
        <v>10.092678731394411</v>
      </c>
      <c r="AA32" s="29">
        <f>SUM(AA6:AA31)</f>
        <v>25514388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18717380</v>
      </c>
      <c r="D34" s="20"/>
      <c r="E34" s="21">
        <v>11678882</v>
      </c>
      <c r="F34" s="22">
        <v>11678882</v>
      </c>
      <c r="G34" s="22">
        <v>728841</v>
      </c>
      <c r="H34" s="22">
        <v>5506614</v>
      </c>
      <c r="I34" s="22"/>
      <c r="J34" s="22">
        <v>6235455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6235455</v>
      </c>
      <c r="X34" s="22">
        <v>5839440</v>
      </c>
      <c r="Y34" s="22">
        <v>396015</v>
      </c>
      <c r="Z34" s="23">
        <v>6.7817290699108135</v>
      </c>
      <c r="AA34" s="20">
        <v>11678882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2034522</v>
      </c>
      <c r="F39" s="22">
        <v>2034522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1017264</v>
      </c>
      <c r="Y39" s="22">
        <v>-1017264</v>
      </c>
      <c r="Z39" s="23">
        <v>-100</v>
      </c>
      <c r="AA39" s="20">
        <v>2034522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470096</v>
      </c>
      <c r="D41" s="20"/>
      <c r="E41" s="21">
        <v>2360250</v>
      </c>
      <c r="F41" s="22">
        <v>2360250</v>
      </c>
      <c r="G41" s="22">
        <v>55950</v>
      </c>
      <c r="H41" s="22">
        <v>126322</v>
      </c>
      <c r="I41" s="22">
        <v>47660</v>
      </c>
      <c r="J41" s="22">
        <v>229932</v>
      </c>
      <c r="K41" s="22">
        <v>26578</v>
      </c>
      <c r="L41" s="22"/>
      <c r="M41" s="22"/>
      <c r="N41" s="22">
        <v>26578</v>
      </c>
      <c r="O41" s="22"/>
      <c r="P41" s="22"/>
      <c r="Q41" s="22"/>
      <c r="R41" s="22"/>
      <c r="S41" s="22"/>
      <c r="T41" s="22"/>
      <c r="U41" s="22"/>
      <c r="V41" s="22"/>
      <c r="W41" s="22">
        <v>256510</v>
      </c>
      <c r="X41" s="22">
        <v>1180128</v>
      </c>
      <c r="Y41" s="22">
        <v>-923618</v>
      </c>
      <c r="Z41" s="23">
        <v>-78.264222186067954</v>
      </c>
      <c r="AA41" s="20">
        <v>2360250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977440</v>
      </c>
      <c r="D44" s="20"/>
      <c r="E44" s="21">
        <v>50000</v>
      </c>
      <c r="F44" s="22">
        <v>50000</v>
      </c>
      <c r="G44" s="22">
        <v>130380</v>
      </c>
      <c r="H44" s="22">
        <v>91801</v>
      </c>
      <c r="I44" s="22">
        <v>184040</v>
      </c>
      <c r="J44" s="22">
        <v>406221</v>
      </c>
      <c r="K44" s="22">
        <v>325650</v>
      </c>
      <c r="L44" s="22">
        <v>86762</v>
      </c>
      <c r="M44" s="22"/>
      <c r="N44" s="22">
        <v>412412</v>
      </c>
      <c r="O44" s="22"/>
      <c r="P44" s="22"/>
      <c r="Q44" s="22"/>
      <c r="R44" s="22"/>
      <c r="S44" s="22"/>
      <c r="T44" s="22"/>
      <c r="U44" s="22"/>
      <c r="V44" s="22"/>
      <c r="W44" s="22">
        <v>818633</v>
      </c>
      <c r="X44" s="22">
        <v>25002</v>
      </c>
      <c r="Y44" s="22">
        <v>793631</v>
      </c>
      <c r="Z44" s="23">
        <v>3174.2700583953283</v>
      </c>
      <c r="AA44" s="20">
        <v>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20165266</v>
      </c>
      <c r="D47" s="29">
        <f t="shared" ref="D47:Y47" si="1">SUM(D34:D46)</f>
        <v>0</v>
      </c>
      <c r="E47" s="30">
        <f t="shared" si="1"/>
        <v>16123654</v>
      </c>
      <c r="F47" s="31">
        <f t="shared" si="1"/>
        <v>16123654</v>
      </c>
      <c r="G47" s="31">
        <f t="shared" si="1"/>
        <v>915171</v>
      </c>
      <c r="H47" s="31">
        <f t="shared" si="1"/>
        <v>5724737</v>
      </c>
      <c r="I47" s="31">
        <f t="shared" si="1"/>
        <v>231700</v>
      </c>
      <c r="J47" s="31">
        <f t="shared" si="1"/>
        <v>6871608</v>
      </c>
      <c r="K47" s="31">
        <f t="shared" si="1"/>
        <v>352228</v>
      </c>
      <c r="L47" s="31">
        <f t="shared" si="1"/>
        <v>86762</v>
      </c>
      <c r="M47" s="31">
        <f t="shared" si="1"/>
        <v>0</v>
      </c>
      <c r="N47" s="31">
        <f t="shared" si="1"/>
        <v>438990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7310598</v>
      </c>
      <c r="X47" s="31">
        <f t="shared" si="1"/>
        <v>8061834</v>
      </c>
      <c r="Y47" s="31">
        <f t="shared" si="1"/>
        <v>-751236</v>
      </c>
      <c r="Z47" s="32">
        <f>+IF(X47&lt;&gt;0,+(Y47/X47)*100,0)</f>
        <v>-9.3184255592461955</v>
      </c>
      <c r="AA47" s="29">
        <f>SUM(AA34:AA46)</f>
        <v>16123654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16837550</v>
      </c>
      <c r="D48" s="39">
        <f t="shared" si="2"/>
        <v>0</v>
      </c>
      <c r="E48" s="40">
        <f t="shared" si="2"/>
        <v>9390734</v>
      </c>
      <c r="F48" s="41">
        <f t="shared" si="2"/>
        <v>9390734</v>
      </c>
      <c r="G48" s="41">
        <f t="shared" si="2"/>
        <v>2818499</v>
      </c>
      <c r="H48" s="41">
        <f t="shared" si="2"/>
        <v>-1972903</v>
      </c>
      <c r="I48" s="41">
        <f t="shared" si="2"/>
        <v>3484844</v>
      </c>
      <c r="J48" s="41">
        <f t="shared" si="2"/>
        <v>4330440</v>
      </c>
      <c r="K48" s="41">
        <f t="shared" si="2"/>
        <v>3460183</v>
      </c>
      <c r="L48" s="41">
        <f t="shared" si="2"/>
        <v>860835</v>
      </c>
      <c r="M48" s="41">
        <f t="shared" si="2"/>
        <v>-1917326</v>
      </c>
      <c r="N48" s="41">
        <f t="shared" si="2"/>
        <v>2403692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6734132</v>
      </c>
      <c r="X48" s="41">
        <f t="shared" si="2"/>
        <v>4695354</v>
      </c>
      <c r="Y48" s="41">
        <f t="shared" si="2"/>
        <v>2038778</v>
      </c>
      <c r="Z48" s="42">
        <f>+IF(X48&lt;&gt;0,+(Y48/X48)*100,0)</f>
        <v>43.421177615148935</v>
      </c>
      <c r="AA48" s="39">
        <f>+AA32-AA47</f>
        <v>9390734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16837550</v>
      </c>
      <c r="D51" s="48">
        <f t="shared" si="3"/>
        <v>0</v>
      </c>
      <c r="E51" s="49">
        <f t="shared" si="3"/>
        <v>9390734</v>
      </c>
      <c r="F51" s="50">
        <f t="shared" si="3"/>
        <v>9390734</v>
      </c>
      <c r="G51" s="50">
        <f t="shared" si="3"/>
        <v>2818499</v>
      </c>
      <c r="H51" s="50">
        <f t="shared" si="3"/>
        <v>-1972903</v>
      </c>
      <c r="I51" s="50">
        <f t="shared" si="3"/>
        <v>3484844</v>
      </c>
      <c r="J51" s="50">
        <f t="shared" si="3"/>
        <v>4330440</v>
      </c>
      <c r="K51" s="50">
        <f t="shared" si="3"/>
        <v>3460183</v>
      </c>
      <c r="L51" s="50">
        <f t="shared" si="3"/>
        <v>860835</v>
      </c>
      <c r="M51" s="50">
        <f t="shared" si="3"/>
        <v>-1917326</v>
      </c>
      <c r="N51" s="50">
        <f t="shared" si="3"/>
        <v>2403692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6734132</v>
      </c>
      <c r="X51" s="50">
        <f t="shared" si="3"/>
        <v>4695354</v>
      </c>
      <c r="Y51" s="50">
        <f t="shared" si="3"/>
        <v>2038778</v>
      </c>
      <c r="Z51" s="51">
        <f>+IF(X51&lt;&gt;0,+(Y51/X51)*100,0)</f>
        <v>43.421177615148935</v>
      </c>
      <c r="AA51" s="48">
        <f>SUM(AA48:AA50)</f>
        <v>9390734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16837550</v>
      </c>
      <c r="D53" s="54">
        <f>+D51-D52</f>
        <v>0</v>
      </c>
      <c r="E53" s="55">
        <f t="shared" si="4"/>
        <v>9390734</v>
      </c>
      <c r="F53" s="56">
        <f t="shared" si="4"/>
        <v>9390734</v>
      </c>
      <c r="G53" s="56">
        <f t="shared" si="4"/>
        <v>2818499</v>
      </c>
      <c r="H53" s="56">
        <f t="shared" si="4"/>
        <v>-1972903</v>
      </c>
      <c r="I53" s="56">
        <f t="shared" si="4"/>
        <v>3484844</v>
      </c>
      <c r="J53" s="56">
        <f t="shared" si="4"/>
        <v>4330440</v>
      </c>
      <c r="K53" s="56">
        <f t="shared" si="4"/>
        <v>3460183</v>
      </c>
      <c r="L53" s="56">
        <f t="shared" si="4"/>
        <v>860835</v>
      </c>
      <c r="M53" s="56">
        <f t="shared" si="4"/>
        <v>-1917326</v>
      </c>
      <c r="N53" s="56">
        <f t="shared" si="4"/>
        <v>2403692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6734132</v>
      </c>
      <c r="X53" s="56">
        <f t="shared" si="4"/>
        <v>4695354</v>
      </c>
      <c r="Y53" s="56">
        <f t="shared" si="4"/>
        <v>2038778</v>
      </c>
      <c r="Z53" s="57">
        <f>+IF(X53&lt;&gt;0,+(Y53/X53)*100,0)</f>
        <v>43.421177615148935</v>
      </c>
      <c r="AA53" s="54">
        <f>+AA51-AA52</f>
        <v>9390734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16837550</v>
      </c>
      <c r="D56" s="48">
        <f>SUM(D53:D55)</f>
        <v>0</v>
      </c>
      <c r="E56" s="49">
        <f t="shared" si="5"/>
        <v>9390734</v>
      </c>
      <c r="F56" s="50">
        <f t="shared" si="5"/>
        <v>9390734</v>
      </c>
      <c r="G56" s="50">
        <f t="shared" si="5"/>
        <v>2818499</v>
      </c>
      <c r="H56" s="50">
        <f t="shared" si="5"/>
        <v>-1972903</v>
      </c>
      <c r="I56" s="50">
        <f t="shared" si="5"/>
        <v>3484844</v>
      </c>
      <c r="J56" s="50">
        <f t="shared" si="5"/>
        <v>4330440</v>
      </c>
      <c r="K56" s="50">
        <f t="shared" si="5"/>
        <v>3460183</v>
      </c>
      <c r="L56" s="50">
        <f t="shared" si="5"/>
        <v>860835</v>
      </c>
      <c r="M56" s="50">
        <f t="shared" si="5"/>
        <v>-1917326</v>
      </c>
      <c r="N56" s="50">
        <f t="shared" si="5"/>
        <v>2403692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6734132</v>
      </c>
      <c r="X56" s="50">
        <f t="shared" si="5"/>
        <v>4695354</v>
      </c>
      <c r="Y56" s="50">
        <f t="shared" si="5"/>
        <v>2038778</v>
      </c>
      <c r="Z56" s="51">
        <f>+IF(X56&lt;&gt;0,+(Y56/X56)*100,0)</f>
        <v>43.421177615148935</v>
      </c>
      <c r="AA56" s="48">
        <f>SUM(AA53:AA55)</f>
        <v>9390734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16837550</v>
      </c>
      <c r="D59" s="65">
        <f>SUM(D56:D58)</f>
        <v>0</v>
      </c>
      <c r="E59" s="66">
        <f t="shared" si="6"/>
        <v>9390734</v>
      </c>
      <c r="F59" s="67">
        <f t="shared" si="6"/>
        <v>9390734</v>
      </c>
      <c r="G59" s="67">
        <f t="shared" si="6"/>
        <v>2818499</v>
      </c>
      <c r="H59" s="67">
        <f t="shared" si="6"/>
        <v>-1972903</v>
      </c>
      <c r="I59" s="67">
        <f t="shared" si="6"/>
        <v>3484844</v>
      </c>
      <c r="J59" s="67">
        <f t="shared" si="6"/>
        <v>4330440</v>
      </c>
      <c r="K59" s="67">
        <f t="shared" si="6"/>
        <v>3460183</v>
      </c>
      <c r="L59" s="67">
        <f t="shared" si="6"/>
        <v>860835</v>
      </c>
      <c r="M59" s="67">
        <f t="shared" si="6"/>
        <v>-1917326</v>
      </c>
      <c r="N59" s="67">
        <f t="shared" si="6"/>
        <v>2403692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6734132</v>
      </c>
      <c r="X59" s="67">
        <f t="shared" si="6"/>
        <v>4695354</v>
      </c>
      <c r="Y59" s="67">
        <f t="shared" si="6"/>
        <v>2038778</v>
      </c>
      <c r="Z59" s="68">
        <f>+IF(X59&lt;&gt;0,+(Y59/X59)*100,0)</f>
        <v>43.421177615148935</v>
      </c>
      <c r="AA59" s="65">
        <f>SUM(AA56:AA58)</f>
        <v>9390734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34107708</v>
      </c>
      <c r="F8" s="22">
        <v>34107708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17053854</v>
      </c>
      <c r="Y8" s="22">
        <v>-17053854</v>
      </c>
      <c r="Z8" s="23">
        <v>-100</v>
      </c>
      <c r="AA8" s="20">
        <v>34107708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34107708</v>
      </c>
      <c r="F32" s="31">
        <f t="shared" si="0"/>
        <v>34107708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17053854</v>
      </c>
      <c r="Y32" s="31">
        <f t="shared" si="0"/>
        <v>-17053854</v>
      </c>
      <c r="Z32" s="32">
        <f>+IF(X32&lt;&gt;0,+(Y32/X32)*100,0)</f>
        <v>-100</v>
      </c>
      <c r="AA32" s="29">
        <f>SUM(AA6:AA31)</f>
        <v>34107708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6707810</v>
      </c>
      <c r="F34" s="22">
        <v>6707810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3353906</v>
      </c>
      <c r="Y34" s="22">
        <v>-3353906</v>
      </c>
      <c r="Z34" s="23">
        <v>-100</v>
      </c>
      <c r="AA34" s="20">
        <v>6707810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13568004</v>
      </c>
      <c r="F38" s="22">
        <v>13568004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6784002</v>
      </c>
      <c r="Y38" s="22">
        <v>-6784002</v>
      </c>
      <c r="Z38" s="23">
        <v>-100</v>
      </c>
      <c r="AA38" s="20">
        <v>13568004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20275814</v>
      </c>
      <c r="F47" s="31">
        <f t="shared" si="1"/>
        <v>20275814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10137908</v>
      </c>
      <c r="Y47" s="31">
        <f t="shared" si="1"/>
        <v>-10137908</v>
      </c>
      <c r="Z47" s="32">
        <f>+IF(X47&lt;&gt;0,+(Y47/X47)*100,0)</f>
        <v>-100</v>
      </c>
      <c r="AA47" s="29">
        <f>SUM(AA34:AA46)</f>
        <v>20275814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13831894</v>
      </c>
      <c r="F48" s="41">
        <f t="shared" si="2"/>
        <v>13831894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6915946</v>
      </c>
      <c r="Y48" s="41">
        <f t="shared" si="2"/>
        <v>-6915946</v>
      </c>
      <c r="Z48" s="42">
        <f>+IF(X48&lt;&gt;0,+(Y48/X48)*100,0)</f>
        <v>-100</v>
      </c>
      <c r="AA48" s="39">
        <f>+AA32-AA47</f>
        <v>13831894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13831894</v>
      </c>
      <c r="F51" s="50">
        <f t="shared" si="3"/>
        <v>13831894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6915946</v>
      </c>
      <c r="Y51" s="50">
        <f t="shared" si="3"/>
        <v>-6915946</v>
      </c>
      <c r="Z51" s="51">
        <f>+IF(X51&lt;&gt;0,+(Y51/X51)*100,0)</f>
        <v>-100</v>
      </c>
      <c r="AA51" s="48">
        <f>SUM(AA48:AA50)</f>
        <v>13831894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13831894</v>
      </c>
      <c r="F53" s="56">
        <f t="shared" si="4"/>
        <v>13831894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6915946</v>
      </c>
      <c r="Y53" s="56">
        <f t="shared" si="4"/>
        <v>-6915946</v>
      </c>
      <c r="Z53" s="57">
        <f>+IF(X53&lt;&gt;0,+(Y53/X53)*100,0)</f>
        <v>-100</v>
      </c>
      <c r="AA53" s="54">
        <f>+AA51-AA52</f>
        <v>13831894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13831894</v>
      </c>
      <c r="F56" s="50">
        <f t="shared" si="5"/>
        <v>13831894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6915946</v>
      </c>
      <c r="Y56" s="50">
        <f t="shared" si="5"/>
        <v>-6915946</v>
      </c>
      <c r="Z56" s="51">
        <f>+IF(X56&lt;&gt;0,+(Y56/X56)*100,0)</f>
        <v>-100</v>
      </c>
      <c r="AA56" s="48">
        <f>SUM(AA53:AA55)</f>
        <v>13831894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13831894</v>
      </c>
      <c r="F59" s="67">
        <f t="shared" si="6"/>
        <v>13831894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6915946</v>
      </c>
      <c r="Y59" s="67">
        <f t="shared" si="6"/>
        <v>-6915946</v>
      </c>
      <c r="Z59" s="68">
        <f>+IF(X59&lt;&gt;0,+(Y59/X59)*100,0)</f>
        <v>-100</v>
      </c>
      <c r="AA59" s="65">
        <f>SUM(AA56:AA58)</f>
        <v>13831894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12414566</v>
      </c>
      <c r="D8" s="20"/>
      <c r="E8" s="21">
        <v>12025932</v>
      </c>
      <c r="F8" s="22">
        <v>12025932</v>
      </c>
      <c r="G8" s="22"/>
      <c r="H8" s="22"/>
      <c r="I8" s="22">
        <v>1053741</v>
      </c>
      <c r="J8" s="22">
        <v>1053741</v>
      </c>
      <c r="K8" s="22"/>
      <c r="L8" s="22">
        <v>1023610</v>
      </c>
      <c r="M8" s="22"/>
      <c r="N8" s="22">
        <v>1023610</v>
      </c>
      <c r="O8" s="22"/>
      <c r="P8" s="22"/>
      <c r="Q8" s="22"/>
      <c r="R8" s="22"/>
      <c r="S8" s="22"/>
      <c r="T8" s="22"/>
      <c r="U8" s="22"/>
      <c r="V8" s="22"/>
      <c r="W8" s="22">
        <v>2077351</v>
      </c>
      <c r="X8" s="22">
        <v>6012966</v>
      </c>
      <c r="Y8" s="22">
        <v>-3935615</v>
      </c>
      <c r="Z8" s="23">
        <v>-65.452141256078946</v>
      </c>
      <c r="AA8" s="20">
        <v>12025932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7588844</v>
      </c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3799998</v>
      </c>
      <c r="Y13" s="22">
        <v>-3799998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662502</v>
      </c>
      <c r="Y25" s="22">
        <v>662502</v>
      </c>
      <c r="Z25" s="23">
        <v>100</v>
      </c>
      <c r="AA25" s="20">
        <v>1325004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21253977</v>
      </c>
      <c r="D32" s="29">
        <f t="shared" ref="D32:Y32" si="0">SUM(D6:D31)</f>
        <v>0</v>
      </c>
      <c r="E32" s="30">
        <f t="shared" si="0"/>
        <v>20950932</v>
      </c>
      <c r="F32" s="31">
        <f t="shared" si="0"/>
        <v>20950932</v>
      </c>
      <c r="G32" s="31">
        <f t="shared" si="0"/>
        <v>0</v>
      </c>
      <c r="H32" s="31">
        <f t="shared" si="0"/>
        <v>0</v>
      </c>
      <c r="I32" s="31">
        <f t="shared" si="0"/>
        <v>2378745</v>
      </c>
      <c r="J32" s="31">
        <f t="shared" si="0"/>
        <v>2378745</v>
      </c>
      <c r="K32" s="31">
        <f t="shared" si="0"/>
        <v>0</v>
      </c>
      <c r="L32" s="31">
        <f t="shared" si="0"/>
        <v>1023610</v>
      </c>
      <c r="M32" s="31">
        <f t="shared" si="0"/>
        <v>0</v>
      </c>
      <c r="N32" s="31">
        <f t="shared" si="0"/>
        <v>1023610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3402355</v>
      </c>
      <c r="X32" s="31">
        <f t="shared" si="0"/>
        <v>10475466</v>
      </c>
      <c r="Y32" s="31">
        <f t="shared" si="0"/>
        <v>-7073111</v>
      </c>
      <c r="Z32" s="32">
        <f>+IF(X32&lt;&gt;0,+(Y32/X32)*100,0)</f>
        <v>-67.520728910771126</v>
      </c>
      <c r="AA32" s="29">
        <f>SUM(AA6:AA31)</f>
        <v>20950932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8618988</v>
      </c>
      <c r="D34" s="20"/>
      <c r="E34" s="21">
        <v>8330100</v>
      </c>
      <c r="F34" s="22">
        <v>8330100</v>
      </c>
      <c r="G34" s="22"/>
      <c r="H34" s="22"/>
      <c r="I34" s="22">
        <v>753014</v>
      </c>
      <c r="J34" s="22">
        <v>753014</v>
      </c>
      <c r="K34" s="22"/>
      <c r="L34" s="22">
        <v>784701</v>
      </c>
      <c r="M34" s="22"/>
      <c r="N34" s="22">
        <v>784701</v>
      </c>
      <c r="O34" s="22"/>
      <c r="P34" s="22"/>
      <c r="Q34" s="22"/>
      <c r="R34" s="22"/>
      <c r="S34" s="22"/>
      <c r="T34" s="22"/>
      <c r="U34" s="22"/>
      <c r="V34" s="22"/>
      <c r="W34" s="22">
        <v>1537715</v>
      </c>
      <c r="X34" s="22">
        <v>4165050</v>
      </c>
      <c r="Y34" s="22">
        <v>-2627335</v>
      </c>
      <c r="Z34" s="23">
        <v>-63.080515239913083</v>
      </c>
      <c r="AA34" s="20">
        <v>8330100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510722</v>
      </c>
      <c r="D37" s="20"/>
      <c r="E37" s="21">
        <v>999996</v>
      </c>
      <c r="F37" s="22">
        <v>999996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499998</v>
      </c>
      <c r="Y37" s="22">
        <v>-499998</v>
      </c>
      <c r="Z37" s="23">
        <v>-100</v>
      </c>
      <c r="AA37" s="20">
        <v>999996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4209072</v>
      </c>
      <c r="F38" s="22">
        <v>4209072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2104536</v>
      </c>
      <c r="Y38" s="22">
        <v>-2104536</v>
      </c>
      <c r="Z38" s="23">
        <v>-100</v>
      </c>
      <c r="AA38" s="20">
        <v>4209072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35164</v>
      </c>
      <c r="D41" s="20"/>
      <c r="E41" s="21">
        <v>199980</v>
      </c>
      <c r="F41" s="22">
        <v>199980</v>
      </c>
      <c r="G41" s="22"/>
      <c r="H41" s="22"/>
      <c r="I41" s="22"/>
      <c r="J41" s="22"/>
      <c r="K41" s="22"/>
      <c r="L41" s="22">
        <v>3027</v>
      </c>
      <c r="M41" s="22"/>
      <c r="N41" s="22">
        <v>3027</v>
      </c>
      <c r="O41" s="22"/>
      <c r="P41" s="22"/>
      <c r="Q41" s="22"/>
      <c r="R41" s="22"/>
      <c r="S41" s="22"/>
      <c r="T41" s="22"/>
      <c r="U41" s="22"/>
      <c r="V41" s="22"/>
      <c r="W41" s="22">
        <v>3027</v>
      </c>
      <c r="X41" s="22">
        <v>99990</v>
      </c>
      <c r="Y41" s="22">
        <v>-96963</v>
      </c>
      <c r="Z41" s="23">
        <v>-96.972697269726964</v>
      </c>
      <c r="AA41" s="20">
        <v>199980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7168823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1406179</v>
      </c>
      <c r="D44" s="20"/>
      <c r="E44" s="21">
        <v>683424</v>
      </c>
      <c r="F44" s="22">
        <v>683424</v>
      </c>
      <c r="G44" s="22"/>
      <c r="H44" s="22"/>
      <c r="I44" s="22">
        <v>6511</v>
      </c>
      <c r="J44" s="22">
        <v>6511</v>
      </c>
      <c r="K44" s="22"/>
      <c r="L44" s="22">
        <v>6785</v>
      </c>
      <c r="M44" s="22"/>
      <c r="N44" s="22">
        <v>6785</v>
      </c>
      <c r="O44" s="22"/>
      <c r="P44" s="22"/>
      <c r="Q44" s="22"/>
      <c r="R44" s="22"/>
      <c r="S44" s="22"/>
      <c r="T44" s="22"/>
      <c r="U44" s="22"/>
      <c r="V44" s="22"/>
      <c r="W44" s="22">
        <v>13296</v>
      </c>
      <c r="X44" s="22">
        <v>341712</v>
      </c>
      <c r="Y44" s="22">
        <v>-328416</v>
      </c>
      <c r="Z44" s="23">
        <v>-96.109004073605846</v>
      </c>
      <c r="AA44" s="20">
        <v>683424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17739876</v>
      </c>
      <c r="D47" s="29">
        <f t="shared" ref="D47:Y47" si="1">SUM(D34:D46)</f>
        <v>0</v>
      </c>
      <c r="E47" s="30">
        <f t="shared" si="1"/>
        <v>14422572</v>
      </c>
      <c r="F47" s="31">
        <f t="shared" si="1"/>
        <v>14422572</v>
      </c>
      <c r="G47" s="31">
        <f t="shared" si="1"/>
        <v>0</v>
      </c>
      <c r="H47" s="31">
        <f t="shared" si="1"/>
        <v>0</v>
      </c>
      <c r="I47" s="31">
        <f t="shared" si="1"/>
        <v>759525</v>
      </c>
      <c r="J47" s="31">
        <f t="shared" si="1"/>
        <v>759525</v>
      </c>
      <c r="K47" s="31">
        <f t="shared" si="1"/>
        <v>0</v>
      </c>
      <c r="L47" s="31">
        <f t="shared" si="1"/>
        <v>794513</v>
      </c>
      <c r="M47" s="31">
        <f t="shared" si="1"/>
        <v>0</v>
      </c>
      <c r="N47" s="31">
        <f t="shared" si="1"/>
        <v>794513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1554038</v>
      </c>
      <c r="X47" s="31">
        <f t="shared" si="1"/>
        <v>7211286</v>
      </c>
      <c r="Y47" s="31">
        <f t="shared" si="1"/>
        <v>-5657248</v>
      </c>
      <c r="Z47" s="32">
        <f>+IF(X47&lt;&gt;0,+(Y47/X47)*100,0)</f>
        <v>-78.449918641418463</v>
      </c>
      <c r="AA47" s="29">
        <f>SUM(AA34:AA46)</f>
        <v>14422572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3514101</v>
      </c>
      <c r="D48" s="39">
        <f t="shared" si="2"/>
        <v>0</v>
      </c>
      <c r="E48" s="40">
        <f t="shared" si="2"/>
        <v>6528360</v>
      </c>
      <c r="F48" s="41">
        <f t="shared" si="2"/>
        <v>6528360</v>
      </c>
      <c r="G48" s="41">
        <f t="shared" si="2"/>
        <v>0</v>
      </c>
      <c r="H48" s="41">
        <f t="shared" si="2"/>
        <v>0</v>
      </c>
      <c r="I48" s="41">
        <f t="shared" si="2"/>
        <v>1619220</v>
      </c>
      <c r="J48" s="41">
        <f t="shared" si="2"/>
        <v>1619220</v>
      </c>
      <c r="K48" s="41">
        <f t="shared" si="2"/>
        <v>0</v>
      </c>
      <c r="L48" s="41">
        <f t="shared" si="2"/>
        <v>229097</v>
      </c>
      <c r="M48" s="41">
        <f t="shared" si="2"/>
        <v>0</v>
      </c>
      <c r="N48" s="41">
        <f t="shared" si="2"/>
        <v>229097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1848317</v>
      </c>
      <c r="X48" s="41">
        <f t="shared" si="2"/>
        <v>3264180</v>
      </c>
      <c r="Y48" s="41">
        <f t="shared" si="2"/>
        <v>-1415863</v>
      </c>
      <c r="Z48" s="42">
        <f>+IF(X48&lt;&gt;0,+(Y48/X48)*100,0)</f>
        <v>-43.375763591468605</v>
      </c>
      <c r="AA48" s="39">
        <f>+AA32-AA47</f>
        <v>6528360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3514101</v>
      </c>
      <c r="D51" s="48">
        <f t="shared" si="3"/>
        <v>0</v>
      </c>
      <c r="E51" s="49">
        <f t="shared" si="3"/>
        <v>6528360</v>
      </c>
      <c r="F51" s="50">
        <f t="shared" si="3"/>
        <v>6528360</v>
      </c>
      <c r="G51" s="50">
        <f t="shared" si="3"/>
        <v>0</v>
      </c>
      <c r="H51" s="50">
        <f t="shared" si="3"/>
        <v>0</v>
      </c>
      <c r="I51" s="50">
        <f t="shared" si="3"/>
        <v>1619220</v>
      </c>
      <c r="J51" s="50">
        <f t="shared" si="3"/>
        <v>1619220</v>
      </c>
      <c r="K51" s="50">
        <f t="shared" si="3"/>
        <v>0</v>
      </c>
      <c r="L51" s="50">
        <f t="shared" si="3"/>
        <v>229097</v>
      </c>
      <c r="M51" s="50">
        <f t="shared" si="3"/>
        <v>0</v>
      </c>
      <c r="N51" s="50">
        <f t="shared" si="3"/>
        <v>229097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1848317</v>
      </c>
      <c r="X51" s="50">
        <f t="shared" si="3"/>
        <v>3264180</v>
      </c>
      <c r="Y51" s="50">
        <f t="shared" si="3"/>
        <v>-1415863</v>
      </c>
      <c r="Z51" s="51">
        <f>+IF(X51&lt;&gt;0,+(Y51/X51)*100,0)</f>
        <v>-43.375763591468605</v>
      </c>
      <c r="AA51" s="48">
        <f>SUM(AA48:AA50)</f>
        <v>6528360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3514101</v>
      </c>
      <c r="D53" s="54">
        <f>+D51-D52</f>
        <v>0</v>
      </c>
      <c r="E53" s="55">
        <f t="shared" si="4"/>
        <v>6528360</v>
      </c>
      <c r="F53" s="56">
        <f t="shared" si="4"/>
        <v>6528360</v>
      </c>
      <c r="G53" s="56">
        <f t="shared" si="4"/>
        <v>0</v>
      </c>
      <c r="H53" s="56">
        <f t="shared" si="4"/>
        <v>0</v>
      </c>
      <c r="I53" s="56">
        <f t="shared" si="4"/>
        <v>1619220</v>
      </c>
      <c r="J53" s="56">
        <f t="shared" si="4"/>
        <v>1619220</v>
      </c>
      <c r="K53" s="56">
        <f t="shared" si="4"/>
        <v>0</v>
      </c>
      <c r="L53" s="56">
        <f t="shared" si="4"/>
        <v>229097</v>
      </c>
      <c r="M53" s="56">
        <f t="shared" si="4"/>
        <v>0</v>
      </c>
      <c r="N53" s="56">
        <f t="shared" si="4"/>
        <v>229097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1848317</v>
      </c>
      <c r="X53" s="56">
        <f t="shared" si="4"/>
        <v>3264180</v>
      </c>
      <c r="Y53" s="56">
        <f t="shared" si="4"/>
        <v>-1415863</v>
      </c>
      <c r="Z53" s="57">
        <f>+IF(X53&lt;&gt;0,+(Y53/X53)*100,0)</f>
        <v>-43.375763591468605</v>
      </c>
      <c r="AA53" s="54">
        <f>+AA51-AA52</f>
        <v>6528360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3514101</v>
      </c>
      <c r="D56" s="48">
        <f>SUM(D53:D55)</f>
        <v>0</v>
      </c>
      <c r="E56" s="49">
        <f t="shared" si="5"/>
        <v>6528360</v>
      </c>
      <c r="F56" s="50">
        <f t="shared" si="5"/>
        <v>6528360</v>
      </c>
      <c r="G56" s="50">
        <f t="shared" si="5"/>
        <v>0</v>
      </c>
      <c r="H56" s="50">
        <f t="shared" si="5"/>
        <v>0</v>
      </c>
      <c r="I56" s="50">
        <f t="shared" si="5"/>
        <v>1619220</v>
      </c>
      <c r="J56" s="50">
        <f t="shared" si="5"/>
        <v>1619220</v>
      </c>
      <c r="K56" s="50">
        <f t="shared" si="5"/>
        <v>0</v>
      </c>
      <c r="L56" s="50">
        <f t="shared" si="5"/>
        <v>229097</v>
      </c>
      <c r="M56" s="50">
        <f t="shared" si="5"/>
        <v>0</v>
      </c>
      <c r="N56" s="50">
        <f t="shared" si="5"/>
        <v>229097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1848317</v>
      </c>
      <c r="X56" s="50">
        <f t="shared" si="5"/>
        <v>3264180</v>
      </c>
      <c r="Y56" s="50">
        <f t="shared" si="5"/>
        <v>-1415863</v>
      </c>
      <c r="Z56" s="51">
        <f>+IF(X56&lt;&gt;0,+(Y56/X56)*100,0)</f>
        <v>-43.375763591468605</v>
      </c>
      <c r="AA56" s="48">
        <f>SUM(AA53:AA55)</f>
        <v>6528360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3514101</v>
      </c>
      <c r="D59" s="65">
        <f>SUM(D56:D58)</f>
        <v>0</v>
      </c>
      <c r="E59" s="66">
        <f t="shared" si="6"/>
        <v>6528360</v>
      </c>
      <c r="F59" s="67">
        <f t="shared" si="6"/>
        <v>6528360</v>
      </c>
      <c r="G59" s="67">
        <f t="shared" si="6"/>
        <v>0</v>
      </c>
      <c r="H59" s="67">
        <f t="shared" si="6"/>
        <v>0</v>
      </c>
      <c r="I59" s="67">
        <f t="shared" si="6"/>
        <v>1619220</v>
      </c>
      <c r="J59" s="67">
        <f t="shared" si="6"/>
        <v>1619220</v>
      </c>
      <c r="K59" s="67">
        <f t="shared" si="6"/>
        <v>0</v>
      </c>
      <c r="L59" s="67">
        <f t="shared" si="6"/>
        <v>229097</v>
      </c>
      <c r="M59" s="67">
        <f t="shared" si="6"/>
        <v>0</v>
      </c>
      <c r="N59" s="67">
        <f t="shared" si="6"/>
        <v>229097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1848317</v>
      </c>
      <c r="X59" s="67">
        <f t="shared" si="6"/>
        <v>3264180</v>
      </c>
      <c r="Y59" s="67">
        <f t="shared" si="6"/>
        <v>-1415863</v>
      </c>
      <c r="Z59" s="68">
        <f>+IF(X59&lt;&gt;0,+(Y59/X59)*100,0)</f>
        <v>-43.375763591468605</v>
      </c>
      <c r="AA59" s="65">
        <f>SUM(AA56:AA58)</f>
        <v>6528360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27310337</v>
      </c>
      <c r="D8" s="20"/>
      <c r="E8" s="21">
        <v>27215269</v>
      </c>
      <c r="F8" s="22">
        <v>27215269</v>
      </c>
      <c r="G8" s="22">
        <v>2919924</v>
      </c>
      <c r="H8" s="22"/>
      <c r="I8" s="22"/>
      <c r="J8" s="22">
        <v>2919924</v>
      </c>
      <c r="K8" s="22">
        <v>2914183</v>
      </c>
      <c r="L8" s="22">
        <v>2914832</v>
      </c>
      <c r="M8" s="22">
        <v>3154782</v>
      </c>
      <c r="N8" s="22">
        <v>8983797</v>
      </c>
      <c r="O8" s="22"/>
      <c r="P8" s="22"/>
      <c r="Q8" s="22"/>
      <c r="R8" s="22"/>
      <c r="S8" s="22"/>
      <c r="T8" s="22"/>
      <c r="U8" s="22"/>
      <c r="V8" s="22"/>
      <c r="W8" s="22">
        <v>11903721</v>
      </c>
      <c r="X8" s="22">
        <v>13607634</v>
      </c>
      <c r="Y8" s="22">
        <v>-1703913</v>
      </c>
      <c r="Z8" s="23">
        <v>-12.521743309674555</v>
      </c>
      <c r="AA8" s="20">
        <v>27215269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27310337</v>
      </c>
      <c r="D32" s="29">
        <f t="shared" ref="D32:Y32" si="0">SUM(D6:D31)</f>
        <v>0</v>
      </c>
      <c r="E32" s="30">
        <f t="shared" si="0"/>
        <v>27215269</v>
      </c>
      <c r="F32" s="31">
        <f t="shared" si="0"/>
        <v>27215269</v>
      </c>
      <c r="G32" s="31">
        <f t="shared" si="0"/>
        <v>2919924</v>
      </c>
      <c r="H32" s="31">
        <f t="shared" si="0"/>
        <v>0</v>
      </c>
      <c r="I32" s="31">
        <f t="shared" si="0"/>
        <v>0</v>
      </c>
      <c r="J32" s="31">
        <f t="shared" si="0"/>
        <v>2919924</v>
      </c>
      <c r="K32" s="31">
        <f t="shared" si="0"/>
        <v>2914183</v>
      </c>
      <c r="L32" s="31">
        <f t="shared" si="0"/>
        <v>2914832</v>
      </c>
      <c r="M32" s="31">
        <f t="shared" si="0"/>
        <v>3154782</v>
      </c>
      <c r="N32" s="31">
        <f t="shared" si="0"/>
        <v>8983797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11903721</v>
      </c>
      <c r="X32" s="31">
        <f t="shared" si="0"/>
        <v>13607634</v>
      </c>
      <c r="Y32" s="31">
        <f t="shared" si="0"/>
        <v>-1703913</v>
      </c>
      <c r="Z32" s="32">
        <f>+IF(X32&lt;&gt;0,+(Y32/X32)*100,0)</f>
        <v>-12.521743309674555</v>
      </c>
      <c r="AA32" s="29">
        <f>SUM(AA6:AA31)</f>
        <v>27215269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6101033</v>
      </c>
      <c r="F34" s="22">
        <v>6101033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3050520</v>
      </c>
      <c r="Y34" s="22">
        <v>-3050520</v>
      </c>
      <c r="Z34" s="23">
        <v>-100</v>
      </c>
      <c r="AA34" s="20">
        <v>6101033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2751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2751</v>
      </c>
      <c r="D47" s="29">
        <f t="shared" ref="D47:Y47" si="1">SUM(D34:D46)</f>
        <v>0</v>
      </c>
      <c r="E47" s="30">
        <f t="shared" si="1"/>
        <v>6101033</v>
      </c>
      <c r="F47" s="31">
        <f t="shared" si="1"/>
        <v>6101033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3050520</v>
      </c>
      <c r="Y47" s="31">
        <f t="shared" si="1"/>
        <v>-3050520</v>
      </c>
      <c r="Z47" s="32">
        <f>+IF(X47&lt;&gt;0,+(Y47/X47)*100,0)</f>
        <v>-100</v>
      </c>
      <c r="AA47" s="29">
        <f>SUM(AA34:AA46)</f>
        <v>6101033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27307586</v>
      </c>
      <c r="D48" s="39">
        <f t="shared" si="2"/>
        <v>0</v>
      </c>
      <c r="E48" s="40">
        <f t="shared" si="2"/>
        <v>21114236</v>
      </c>
      <c r="F48" s="41">
        <f t="shared" si="2"/>
        <v>21114236</v>
      </c>
      <c r="G48" s="41">
        <f t="shared" si="2"/>
        <v>2919924</v>
      </c>
      <c r="H48" s="41">
        <f t="shared" si="2"/>
        <v>0</v>
      </c>
      <c r="I48" s="41">
        <f t="shared" si="2"/>
        <v>0</v>
      </c>
      <c r="J48" s="41">
        <f t="shared" si="2"/>
        <v>2919924</v>
      </c>
      <c r="K48" s="41">
        <f t="shared" si="2"/>
        <v>2914183</v>
      </c>
      <c r="L48" s="41">
        <f t="shared" si="2"/>
        <v>2914832</v>
      </c>
      <c r="M48" s="41">
        <f t="shared" si="2"/>
        <v>3154782</v>
      </c>
      <c r="N48" s="41">
        <f t="shared" si="2"/>
        <v>8983797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11903721</v>
      </c>
      <c r="X48" s="41">
        <f t="shared" si="2"/>
        <v>10557114</v>
      </c>
      <c r="Y48" s="41">
        <f t="shared" si="2"/>
        <v>1346607</v>
      </c>
      <c r="Z48" s="42">
        <f>+IF(X48&lt;&gt;0,+(Y48/X48)*100,0)</f>
        <v>12.755446232748838</v>
      </c>
      <c r="AA48" s="39">
        <f>+AA32-AA47</f>
        <v>21114236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27307586</v>
      </c>
      <c r="D51" s="48">
        <f t="shared" si="3"/>
        <v>0</v>
      </c>
      <c r="E51" s="49">
        <f t="shared" si="3"/>
        <v>21114236</v>
      </c>
      <c r="F51" s="50">
        <f t="shared" si="3"/>
        <v>21114236</v>
      </c>
      <c r="G51" s="50">
        <f t="shared" si="3"/>
        <v>2919924</v>
      </c>
      <c r="H51" s="50">
        <f t="shared" si="3"/>
        <v>0</v>
      </c>
      <c r="I51" s="50">
        <f t="shared" si="3"/>
        <v>0</v>
      </c>
      <c r="J51" s="50">
        <f t="shared" si="3"/>
        <v>2919924</v>
      </c>
      <c r="K51" s="50">
        <f t="shared" si="3"/>
        <v>2914183</v>
      </c>
      <c r="L51" s="50">
        <f t="shared" si="3"/>
        <v>2914832</v>
      </c>
      <c r="M51" s="50">
        <f t="shared" si="3"/>
        <v>3154782</v>
      </c>
      <c r="N51" s="50">
        <f t="shared" si="3"/>
        <v>8983797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11903721</v>
      </c>
      <c r="X51" s="50">
        <f t="shared" si="3"/>
        <v>10557114</v>
      </c>
      <c r="Y51" s="50">
        <f t="shared" si="3"/>
        <v>1346607</v>
      </c>
      <c r="Z51" s="51">
        <f>+IF(X51&lt;&gt;0,+(Y51/X51)*100,0)</f>
        <v>12.755446232748838</v>
      </c>
      <c r="AA51" s="48">
        <f>SUM(AA48:AA50)</f>
        <v>21114236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27307586</v>
      </c>
      <c r="D53" s="54">
        <f>+D51-D52</f>
        <v>0</v>
      </c>
      <c r="E53" s="55">
        <f t="shared" si="4"/>
        <v>21114236</v>
      </c>
      <c r="F53" s="56">
        <f t="shared" si="4"/>
        <v>21114236</v>
      </c>
      <c r="G53" s="56">
        <f t="shared" si="4"/>
        <v>2919924</v>
      </c>
      <c r="H53" s="56">
        <f t="shared" si="4"/>
        <v>0</v>
      </c>
      <c r="I53" s="56">
        <f t="shared" si="4"/>
        <v>0</v>
      </c>
      <c r="J53" s="56">
        <f t="shared" si="4"/>
        <v>2919924</v>
      </c>
      <c r="K53" s="56">
        <f t="shared" si="4"/>
        <v>2914183</v>
      </c>
      <c r="L53" s="56">
        <f t="shared" si="4"/>
        <v>2914832</v>
      </c>
      <c r="M53" s="56">
        <f t="shared" si="4"/>
        <v>3154782</v>
      </c>
      <c r="N53" s="56">
        <f t="shared" si="4"/>
        <v>8983797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11903721</v>
      </c>
      <c r="X53" s="56">
        <f t="shared" si="4"/>
        <v>10557114</v>
      </c>
      <c r="Y53" s="56">
        <f t="shared" si="4"/>
        <v>1346607</v>
      </c>
      <c r="Z53" s="57">
        <f>+IF(X53&lt;&gt;0,+(Y53/X53)*100,0)</f>
        <v>12.755446232748838</v>
      </c>
      <c r="AA53" s="54">
        <f>+AA51-AA52</f>
        <v>21114236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27307586</v>
      </c>
      <c r="D56" s="48">
        <f>SUM(D53:D55)</f>
        <v>0</v>
      </c>
      <c r="E56" s="49">
        <f t="shared" si="5"/>
        <v>21114236</v>
      </c>
      <c r="F56" s="50">
        <f t="shared" si="5"/>
        <v>21114236</v>
      </c>
      <c r="G56" s="50">
        <f t="shared" si="5"/>
        <v>2919924</v>
      </c>
      <c r="H56" s="50">
        <f t="shared" si="5"/>
        <v>0</v>
      </c>
      <c r="I56" s="50">
        <f t="shared" si="5"/>
        <v>0</v>
      </c>
      <c r="J56" s="50">
        <f t="shared" si="5"/>
        <v>2919924</v>
      </c>
      <c r="K56" s="50">
        <f t="shared" si="5"/>
        <v>2914183</v>
      </c>
      <c r="L56" s="50">
        <f t="shared" si="5"/>
        <v>2914832</v>
      </c>
      <c r="M56" s="50">
        <f t="shared" si="5"/>
        <v>3154782</v>
      </c>
      <c r="N56" s="50">
        <f t="shared" si="5"/>
        <v>8983797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11903721</v>
      </c>
      <c r="X56" s="50">
        <f t="shared" si="5"/>
        <v>10557114</v>
      </c>
      <c r="Y56" s="50">
        <f t="shared" si="5"/>
        <v>1346607</v>
      </c>
      <c r="Z56" s="51">
        <f>+IF(X56&lt;&gt;0,+(Y56/X56)*100,0)</f>
        <v>12.755446232748838</v>
      </c>
      <c r="AA56" s="48">
        <f>SUM(AA53:AA55)</f>
        <v>21114236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27307586</v>
      </c>
      <c r="D59" s="65">
        <f>SUM(D56:D58)</f>
        <v>0</v>
      </c>
      <c r="E59" s="66">
        <f t="shared" si="6"/>
        <v>21114236</v>
      </c>
      <c r="F59" s="67">
        <f t="shared" si="6"/>
        <v>21114236</v>
      </c>
      <c r="G59" s="67">
        <f t="shared" si="6"/>
        <v>2919924</v>
      </c>
      <c r="H59" s="67">
        <f t="shared" si="6"/>
        <v>0</v>
      </c>
      <c r="I59" s="67">
        <f t="shared" si="6"/>
        <v>0</v>
      </c>
      <c r="J59" s="67">
        <f t="shared" si="6"/>
        <v>2919924</v>
      </c>
      <c r="K59" s="67">
        <f t="shared" si="6"/>
        <v>2914183</v>
      </c>
      <c r="L59" s="67">
        <f t="shared" si="6"/>
        <v>2914832</v>
      </c>
      <c r="M59" s="67">
        <f t="shared" si="6"/>
        <v>3154782</v>
      </c>
      <c r="N59" s="67">
        <f t="shared" si="6"/>
        <v>8983797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11903721</v>
      </c>
      <c r="X59" s="67">
        <f t="shared" si="6"/>
        <v>10557114</v>
      </c>
      <c r="Y59" s="67">
        <f t="shared" si="6"/>
        <v>1346607</v>
      </c>
      <c r="Z59" s="68">
        <f>+IF(X59&lt;&gt;0,+(Y59/X59)*100,0)</f>
        <v>12.755446232748838</v>
      </c>
      <c r="AA59" s="65">
        <f>SUM(AA56:AA58)</f>
        <v>21114236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20233785</v>
      </c>
      <c r="D8" s="20"/>
      <c r="E8" s="21">
        <v>24056296</v>
      </c>
      <c r="F8" s="22">
        <v>24056296</v>
      </c>
      <c r="G8" s="22">
        <v>1773895</v>
      </c>
      <c r="H8" s="22">
        <v>1736392</v>
      </c>
      <c r="I8" s="22">
        <v>1754067</v>
      </c>
      <c r="J8" s="22">
        <v>5264354</v>
      </c>
      <c r="K8" s="22">
        <v>1695475</v>
      </c>
      <c r="L8" s="22">
        <v>1751579</v>
      </c>
      <c r="M8" s="22">
        <v>1752585</v>
      </c>
      <c r="N8" s="22">
        <v>5199639</v>
      </c>
      <c r="O8" s="22"/>
      <c r="P8" s="22"/>
      <c r="Q8" s="22"/>
      <c r="R8" s="22"/>
      <c r="S8" s="22"/>
      <c r="T8" s="22"/>
      <c r="U8" s="22"/>
      <c r="V8" s="22"/>
      <c r="W8" s="22">
        <v>10463993</v>
      </c>
      <c r="X8" s="22">
        <v>12028146</v>
      </c>
      <c r="Y8" s="22">
        <v>-1564153</v>
      </c>
      <c r="Z8" s="23">
        <v>-13.004107199895978</v>
      </c>
      <c r="AA8" s="20">
        <v>24056296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20444852</v>
      </c>
      <c r="D13" s="20"/>
      <c r="E13" s="21">
        <v>23834977</v>
      </c>
      <c r="F13" s="22">
        <v>23834977</v>
      </c>
      <c r="G13" s="22">
        <v>1831833</v>
      </c>
      <c r="H13" s="22">
        <v>1850168</v>
      </c>
      <c r="I13" s="22">
        <v>1836733</v>
      </c>
      <c r="J13" s="22">
        <v>5518734</v>
      </c>
      <c r="K13" s="22">
        <v>1857623</v>
      </c>
      <c r="L13" s="22">
        <v>1877602</v>
      </c>
      <c r="M13" s="22">
        <v>1897052</v>
      </c>
      <c r="N13" s="22">
        <v>5632277</v>
      </c>
      <c r="O13" s="22"/>
      <c r="P13" s="22"/>
      <c r="Q13" s="22"/>
      <c r="R13" s="22"/>
      <c r="S13" s="22"/>
      <c r="T13" s="22"/>
      <c r="U13" s="22"/>
      <c r="V13" s="22"/>
      <c r="W13" s="22">
        <v>11151011</v>
      </c>
      <c r="X13" s="22">
        <v>11917488</v>
      </c>
      <c r="Y13" s="22">
        <v>-766477</v>
      </c>
      <c r="Z13" s="23">
        <v>-6.4315315442314684</v>
      </c>
      <c r="AA13" s="20">
        <v>23834977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40678637</v>
      </c>
      <c r="D32" s="29">
        <f t="shared" ref="D32:Y32" si="0">SUM(D6:D31)</f>
        <v>0</v>
      </c>
      <c r="E32" s="30">
        <f t="shared" si="0"/>
        <v>47891273</v>
      </c>
      <c r="F32" s="31">
        <f t="shared" si="0"/>
        <v>47891273</v>
      </c>
      <c r="G32" s="31">
        <f t="shared" si="0"/>
        <v>3605728</v>
      </c>
      <c r="H32" s="31">
        <f t="shared" si="0"/>
        <v>3586560</v>
      </c>
      <c r="I32" s="31">
        <f t="shared" si="0"/>
        <v>3590800</v>
      </c>
      <c r="J32" s="31">
        <f t="shared" si="0"/>
        <v>10783088</v>
      </c>
      <c r="K32" s="31">
        <f t="shared" si="0"/>
        <v>3553098</v>
      </c>
      <c r="L32" s="31">
        <f t="shared" si="0"/>
        <v>3629181</v>
      </c>
      <c r="M32" s="31">
        <f t="shared" si="0"/>
        <v>3649637</v>
      </c>
      <c r="N32" s="31">
        <f t="shared" si="0"/>
        <v>10831916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21615004</v>
      </c>
      <c r="X32" s="31">
        <f t="shared" si="0"/>
        <v>23945634</v>
      </c>
      <c r="Y32" s="31">
        <f t="shared" si="0"/>
        <v>-2330630</v>
      </c>
      <c r="Z32" s="32">
        <f>+IF(X32&lt;&gt;0,+(Y32/X32)*100,0)</f>
        <v>-9.7330060252319903</v>
      </c>
      <c r="AA32" s="29">
        <f>SUM(AA6:AA31)</f>
        <v>47891273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4723089</v>
      </c>
      <c r="D34" s="20"/>
      <c r="E34" s="21">
        <v>7401133</v>
      </c>
      <c r="F34" s="22">
        <v>7401133</v>
      </c>
      <c r="G34" s="22">
        <v>136699</v>
      </c>
      <c r="H34" s="22">
        <v>138901</v>
      </c>
      <c r="I34" s="22">
        <v>169454</v>
      </c>
      <c r="J34" s="22">
        <v>445054</v>
      </c>
      <c r="K34" s="22">
        <v>159222</v>
      </c>
      <c r="L34" s="22">
        <v>147111</v>
      </c>
      <c r="M34" s="22">
        <v>203514</v>
      </c>
      <c r="N34" s="22">
        <v>509847</v>
      </c>
      <c r="O34" s="22"/>
      <c r="P34" s="22"/>
      <c r="Q34" s="22"/>
      <c r="R34" s="22"/>
      <c r="S34" s="22"/>
      <c r="T34" s="22"/>
      <c r="U34" s="22"/>
      <c r="V34" s="22"/>
      <c r="W34" s="22">
        <v>954901</v>
      </c>
      <c r="X34" s="22">
        <v>3700566</v>
      </c>
      <c r="Y34" s="22">
        <v>-2745665</v>
      </c>
      <c r="Z34" s="23">
        <v>-74.195812208186524</v>
      </c>
      <c r="AA34" s="20">
        <v>7401133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>
        <v>14400</v>
      </c>
      <c r="M37" s="22"/>
      <c r="N37" s="22">
        <v>14400</v>
      </c>
      <c r="O37" s="22"/>
      <c r="P37" s="22"/>
      <c r="Q37" s="22"/>
      <c r="R37" s="22"/>
      <c r="S37" s="22"/>
      <c r="T37" s="22"/>
      <c r="U37" s="22"/>
      <c r="V37" s="22"/>
      <c r="W37" s="22">
        <v>14400</v>
      </c>
      <c r="X37" s="22">
        <v>65008</v>
      </c>
      <c r="Y37" s="22">
        <v>-50608</v>
      </c>
      <c r="Z37" s="23">
        <v>-77.848880137829184</v>
      </c>
      <c r="AA37" s="20">
        <v>130000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10230962</v>
      </c>
      <c r="F38" s="22">
        <v>10230962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5115482</v>
      </c>
      <c r="Y38" s="22">
        <v>-5115482</v>
      </c>
      <c r="Z38" s="23">
        <v>-100</v>
      </c>
      <c r="AA38" s="20">
        <v>10230962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3490279</v>
      </c>
      <c r="F39" s="22">
        <v>3490279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1745142</v>
      </c>
      <c r="Y39" s="22">
        <v>-1745142</v>
      </c>
      <c r="Z39" s="23">
        <v>-100</v>
      </c>
      <c r="AA39" s="20">
        <v>3490279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5482258</v>
      </c>
      <c r="D41" s="20"/>
      <c r="E41" s="21">
        <v>1600000</v>
      </c>
      <c r="F41" s="22">
        <v>1600000</v>
      </c>
      <c r="G41" s="22">
        <v>591520</v>
      </c>
      <c r="H41" s="22">
        <v>575485</v>
      </c>
      <c r="I41" s="22">
        <v>368550</v>
      </c>
      <c r="J41" s="22">
        <v>1535555</v>
      </c>
      <c r="K41" s="22">
        <v>761108</v>
      </c>
      <c r="L41" s="22">
        <v>377100</v>
      </c>
      <c r="M41" s="22">
        <v>740545</v>
      </c>
      <c r="N41" s="22">
        <v>1878753</v>
      </c>
      <c r="O41" s="22"/>
      <c r="P41" s="22"/>
      <c r="Q41" s="22"/>
      <c r="R41" s="22"/>
      <c r="S41" s="22"/>
      <c r="T41" s="22"/>
      <c r="U41" s="22"/>
      <c r="V41" s="22"/>
      <c r="W41" s="22">
        <v>3414308</v>
      </c>
      <c r="X41" s="22">
        <v>800002</v>
      </c>
      <c r="Y41" s="22">
        <v>2614306</v>
      </c>
      <c r="Z41" s="23">
        <v>326.78743303141744</v>
      </c>
      <c r="AA41" s="20">
        <v>1600000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3723612</v>
      </c>
      <c r="F43" s="22">
        <v>3723612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1861806</v>
      </c>
      <c r="Y43" s="22">
        <v>-1861806</v>
      </c>
      <c r="Z43" s="23">
        <v>-100</v>
      </c>
      <c r="AA43" s="20">
        <v>3723612</v>
      </c>
    </row>
    <row r="44" spans="1:27" x14ac:dyDescent="0.25">
      <c r="A44" s="19" t="s">
        <v>69</v>
      </c>
      <c r="B44" s="15" t="s">
        <v>32</v>
      </c>
      <c r="C44" s="20">
        <v>371484</v>
      </c>
      <c r="D44" s="20"/>
      <c r="E44" s="21">
        <v>428718</v>
      </c>
      <c r="F44" s="22">
        <v>428718</v>
      </c>
      <c r="G44" s="22">
        <v>35146</v>
      </c>
      <c r="H44" s="22">
        <v>37521</v>
      </c>
      <c r="I44" s="22">
        <v>12305</v>
      </c>
      <c r="J44" s="22">
        <v>84972</v>
      </c>
      <c r="K44" s="22">
        <v>13472</v>
      </c>
      <c r="L44" s="22">
        <v>73803</v>
      </c>
      <c r="M44" s="22">
        <v>4506</v>
      </c>
      <c r="N44" s="22">
        <v>91781</v>
      </c>
      <c r="O44" s="22"/>
      <c r="P44" s="22"/>
      <c r="Q44" s="22"/>
      <c r="R44" s="22"/>
      <c r="S44" s="22"/>
      <c r="T44" s="22"/>
      <c r="U44" s="22"/>
      <c r="V44" s="22"/>
      <c r="W44" s="22">
        <v>176753</v>
      </c>
      <c r="X44" s="22">
        <v>214360</v>
      </c>
      <c r="Y44" s="22">
        <v>-37607</v>
      </c>
      <c r="Z44" s="23">
        <v>-17.543851464825526</v>
      </c>
      <c r="AA44" s="20">
        <v>428718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10576831</v>
      </c>
      <c r="D47" s="29">
        <f t="shared" ref="D47:Y47" si="1">SUM(D34:D46)</f>
        <v>0</v>
      </c>
      <c r="E47" s="30">
        <f t="shared" si="1"/>
        <v>27004704</v>
      </c>
      <c r="F47" s="31">
        <f t="shared" si="1"/>
        <v>27004704</v>
      </c>
      <c r="G47" s="31">
        <f t="shared" si="1"/>
        <v>763365</v>
      </c>
      <c r="H47" s="31">
        <f t="shared" si="1"/>
        <v>751907</v>
      </c>
      <c r="I47" s="31">
        <f t="shared" si="1"/>
        <v>550309</v>
      </c>
      <c r="J47" s="31">
        <f t="shared" si="1"/>
        <v>2065581</v>
      </c>
      <c r="K47" s="31">
        <f t="shared" si="1"/>
        <v>933802</v>
      </c>
      <c r="L47" s="31">
        <f t="shared" si="1"/>
        <v>612414</v>
      </c>
      <c r="M47" s="31">
        <f t="shared" si="1"/>
        <v>948565</v>
      </c>
      <c r="N47" s="31">
        <f t="shared" si="1"/>
        <v>2494781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4560362</v>
      </c>
      <c r="X47" s="31">
        <f t="shared" si="1"/>
        <v>13502366</v>
      </c>
      <c r="Y47" s="31">
        <f t="shared" si="1"/>
        <v>-8942004</v>
      </c>
      <c r="Z47" s="32">
        <f>+IF(X47&lt;&gt;0,+(Y47/X47)*100,0)</f>
        <v>-66.225460041595667</v>
      </c>
      <c r="AA47" s="29">
        <f>SUM(AA34:AA46)</f>
        <v>27004704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30101806</v>
      </c>
      <c r="D48" s="39">
        <f t="shared" si="2"/>
        <v>0</v>
      </c>
      <c r="E48" s="40">
        <f t="shared" si="2"/>
        <v>20886569</v>
      </c>
      <c r="F48" s="41">
        <f t="shared" si="2"/>
        <v>20886569</v>
      </c>
      <c r="G48" s="41">
        <f t="shared" si="2"/>
        <v>2842363</v>
      </c>
      <c r="H48" s="41">
        <f t="shared" si="2"/>
        <v>2834653</v>
      </c>
      <c r="I48" s="41">
        <f t="shared" si="2"/>
        <v>3040491</v>
      </c>
      <c r="J48" s="41">
        <f t="shared" si="2"/>
        <v>8717507</v>
      </c>
      <c r="K48" s="41">
        <f t="shared" si="2"/>
        <v>2619296</v>
      </c>
      <c r="L48" s="41">
        <f t="shared" si="2"/>
        <v>3016767</v>
      </c>
      <c r="M48" s="41">
        <f t="shared" si="2"/>
        <v>2701072</v>
      </c>
      <c r="N48" s="41">
        <f t="shared" si="2"/>
        <v>8337135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17054642</v>
      </c>
      <c r="X48" s="41">
        <f t="shared" si="2"/>
        <v>10443268</v>
      </c>
      <c r="Y48" s="41">
        <f t="shared" si="2"/>
        <v>6611374</v>
      </c>
      <c r="Z48" s="42">
        <f>+IF(X48&lt;&gt;0,+(Y48/X48)*100,0)</f>
        <v>63.307520213021441</v>
      </c>
      <c r="AA48" s="39">
        <f>+AA32-AA47</f>
        <v>20886569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30101806</v>
      </c>
      <c r="D51" s="48">
        <f t="shared" si="3"/>
        <v>0</v>
      </c>
      <c r="E51" s="49">
        <f t="shared" si="3"/>
        <v>20886569</v>
      </c>
      <c r="F51" s="50">
        <f t="shared" si="3"/>
        <v>20886569</v>
      </c>
      <c r="G51" s="50">
        <f t="shared" si="3"/>
        <v>2842363</v>
      </c>
      <c r="H51" s="50">
        <f t="shared" si="3"/>
        <v>2834653</v>
      </c>
      <c r="I51" s="50">
        <f t="shared" si="3"/>
        <v>3040491</v>
      </c>
      <c r="J51" s="50">
        <f t="shared" si="3"/>
        <v>8717507</v>
      </c>
      <c r="K51" s="50">
        <f t="shared" si="3"/>
        <v>2619296</v>
      </c>
      <c r="L51" s="50">
        <f t="shared" si="3"/>
        <v>3016767</v>
      </c>
      <c r="M51" s="50">
        <f t="shared" si="3"/>
        <v>2701072</v>
      </c>
      <c r="N51" s="50">
        <f t="shared" si="3"/>
        <v>8337135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17054642</v>
      </c>
      <c r="X51" s="50">
        <f t="shared" si="3"/>
        <v>10443268</v>
      </c>
      <c r="Y51" s="50">
        <f t="shared" si="3"/>
        <v>6611374</v>
      </c>
      <c r="Z51" s="51">
        <f>+IF(X51&lt;&gt;0,+(Y51/X51)*100,0)</f>
        <v>63.307520213021441</v>
      </c>
      <c r="AA51" s="48">
        <f>SUM(AA48:AA50)</f>
        <v>20886569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30101806</v>
      </c>
      <c r="D53" s="54">
        <f>+D51-D52</f>
        <v>0</v>
      </c>
      <c r="E53" s="55">
        <f t="shared" si="4"/>
        <v>20886569</v>
      </c>
      <c r="F53" s="56">
        <f t="shared" si="4"/>
        <v>20886569</v>
      </c>
      <c r="G53" s="56">
        <f t="shared" si="4"/>
        <v>2842363</v>
      </c>
      <c r="H53" s="56">
        <f t="shared" si="4"/>
        <v>2834653</v>
      </c>
      <c r="I53" s="56">
        <f t="shared" si="4"/>
        <v>3040491</v>
      </c>
      <c r="J53" s="56">
        <f t="shared" si="4"/>
        <v>8717507</v>
      </c>
      <c r="K53" s="56">
        <f t="shared" si="4"/>
        <v>2619296</v>
      </c>
      <c r="L53" s="56">
        <f t="shared" si="4"/>
        <v>3016767</v>
      </c>
      <c r="M53" s="56">
        <f t="shared" si="4"/>
        <v>2701072</v>
      </c>
      <c r="N53" s="56">
        <f t="shared" si="4"/>
        <v>8337135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17054642</v>
      </c>
      <c r="X53" s="56">
        <f t="shared" si="4"/>
        <v>10443268</v>
      </c>
      <c r="Y53" s="56">
        <f t="shared" si="4"/>
        <v>6611374</v>
      </c>
      <c r="Z53" s="57">
        <f>+IF(X53&lt;&gt;0,+(Y53/X53)*100,0)</f>
        <v>63.307520213021441</v>
      </c>
      <c r="AA53" s="54">
        <f>+AA51-AA52</f>
        <v>20886569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30101806</v>
      </c>
      <c r="D56" s="48">
        <f>SUM(D53:D55)</f>
        <v>0</v>
      </c>
      <c r="E56" s="49">
        <f t="shared" si="5"/>
        <v>20886569</v>
      </c>
      <c r="F56" s="50">
        <f t="shared" si="5"/>
        <v>20886569</v>
      </c>
      <c r="G56" s="50">
        <f t="shared" si="5"/>
        <v>2842363</v>
      </c>
      <c r="H56" s="50">
        <f t="shared" si="5"/>
        <v>2834653</v>
      </c>
      <c r="I56" s="50">
        <f t="shared" si="5"/>
        <v>3040491</v>
      </c>
      <c r="J56" s="50">
        <f t="shared" si="5"/>
        <v>8717507</v>
      </c>
      <c r="K56" s="50">
        <f t="shared" si="5"/>
        <v>2619296</v>
      </c>
      <c r="L56" s="50">
        <f t="shared" si="5"/>
        <v>3016767</v>
      </c>
      <c r="M56" s="50">
        <f t="shared" si="5"/>
        <v>2701072</v>
      </c>
      <c r="N56" s="50">
        <f t="shared" si="5"/>
        <v>8337135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17054642</v>
      </c>
      <c r="X56" s="50">
        <f t="shared" si="5"/>
        <v>10443268</v>
      </c>
      <c r="Y56" s="50">
        <f t="shared" si="5"/>
        <v>6611374</v>
      </c>
      <c r="Z56" s="51">
        <f>+IF(X56&lt;&gt;0,+(Y56/X56)*100,0)</f>
        <v>63.307520213021441</v>
      </c>
      <c r="AA56" s="48">
        <f>SUM(AA53:AA55)</f>
        <v>20886569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30101806</v>
      </c>
      <c r="D59" s="65">
        <f>SUM(D56:D58)</f>
        <v>0</v>
      </c>
      <c r="E59" s="66">
        <f t="shared" si="6"/>
        <v>20886569</v>
      </c>
      <c r="F59" s="67">
        <f t="shared" si="6"/>
        <v>20886569</v>
      </c>
      <c r="G59" s="67">
        <f t="shared" si="6"/>
        <v>2842363</v>
      </c>
      <c r="H59" s="67">
        <f t="shared" si="6"/>
        <v>2834653</v>
      </c>
      <c r="I59" s="67">
        <f t="shared" si="6"/>
        <v>3040491</v>
      </c>
      <c r="J59" s="67">
        <f t="shared" si="6"/>
        <v>8717507</v>
      </c>
      <c r="K59" s="67">
        <f t="shared" si="6"/>
        <v>2619296</v>
      </c>
      <c r="L59" s="67">
        <f t="shared" si="6"/>
        <v>3016767</v>
      </c>
      <c r="M59" s="67">
        <f t="shared" si="6"/>
        <v>2701072</v>
      </c>
      <c r="N59" s="67">
        <f t="shared" si="6"/>
        <v>8337135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17054642</v>
      </c>
      <c r="X59" s="67">
        <f t="shared" si="6"/>
        <v>10443268</v>
      </c>
      <c r="Y59" s="67">
        <f t="shared" si="6"/>
        <v>6611374</v>
      </c>
      <c r="Z59" s="68">
        <f>+IF(X59&lt;&gt;0,+(Y59/X59)*100,0)</f>
        <v>63.307520213021441</v>
      </c>
      <c r="AA59" s="65">
        <f>SUM(AA56:AA58)</f>
        <v>20886569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7274314</v>
      </c>
      <c r="D8" s="20"/>
      <c r="E8" s="21">
        <v>12626000</v>
      </c>
      <c r="F8" s="22">
        <v>12626000</v>
      </c>
      <c r="G8" s="22">
        <v>779442</v>
      </c>
      <c r="H8" s="22">
        <v>780618</v>
      </c>
      <c r="I8" s="22">
        <v>782215</v>
      </c>
      <c r="J8" s="22">
        <v>2342275</v>
      </c>
      <c r="K8" s="22">
        <v>776305</v>
      </c>
      <c r="L8" s="22">
        <v>779637</v>
      </c>
      <c r="M8" s="22">
        <v>778423</v>
      </c>
      <c r="N8" s="22">
        <v>2334365</v>
      </c>
      <c r="O8" s="22"/>
      <c r="P8" s="22"/>
      <c r="Q8" s="22"/>
      <c r="R8" s="22"/>
      <c r="S8" s="22"/>
      <c r="T8" s="22"/>
      <c r="U8" s="22"/>
      <c r="V8" s="22"/>
      <c r="W8" s="22">
        <v>4676640</v>
      </c>
      <c r="X8" s="22">
        <v>6313002</v>
      </c>
      <c r="Y8" s="22">
        <v>-1636362</v>
      </c>
      <c r="Z8" s="23">
        <v>-25.920505014888324</v>
      </c>
      <c r="AA8" s="20">
        <v>12626000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>
        <v>1348</v>
      </c>
      <c r="H25" s="22"/>
      <c r="I25" s="22">
        <v>-1348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892500</v>
      </c>
      <c r="Y25" s="22">
        <v>-892500</v>
      </c>
      <c r="Z25" s="23">
        <v>-100</v>
      </c>
      <c r="AA25" s="20">
        <v>1785000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7274314</v>
      </c>
      <c r="D32" s="29">
        <f t="shared" ref="D32:Y32" si="0">SUM(D6:D31)</f>
        <v>0</v>
      </c>
      <c r="E32" s="30">
        <f t="shared" si="0"/>
        <v>14411000</v>
      </c>
      <c r="F32" s="31">
        <f t="shared" si="0"/>
        <v>14411000</v>
      </c>
      <c r="G32" s="31">
        <f t="shared" si="0"/>
        <v>780790</v>
      </c>
      <c r="H32" s="31">
        <f t="shared" si="0"/>
        <v>780618</v>
      </c>
      <c r="I32" s="31">
        <f t="shared" si="0"/>
        <v>780867</v>
      </c>
      <c r="J32" s="31">
        <f t="shared" si="0"/>
        <v>2342275</v>
      </c>
      <c r="K32" s="31">
        <f t="shared" si="0"/>
        <v>776305</v>
      </c>
      <c r="L32" s="31">
        <f t="shared" si="0"/>
        <v>779637</v>
      </c>
      <c r="M32" s="31">
        <f t="shared" si="0"/>
        <v>778423</v>
      </c>
      <c r="N32" s="31">
        <f t="shared" si="0"/>
        <v>2334365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4676640</v>
      </c>
      <c r="X32" s="31">
        <f t="shared" si="0"/>
        <v>7205502</v>
      </c>
      <c r="Y32" s="31">
        <f t="shared" si="0"/>
        <v>-2528862</v>
      </c>
      <c r="Z32" s="32">
        <f>+IF(X32&lt;&gt;0,+(Y32/X32)*100,0)</f>
        <v>-35.096263938307146</v>
      </c>
      <c r="AA32" s="29">
        <f>SUM(AA6:AA31)</f>
        <v>14411000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8502292</v>
      </c>
      <c r="D34" s="20"/>
      <c r="E34" s="21">
        <v>9229072</v>
      </c>
      <c r="F34" s="22">
        <v>9229072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4614540</v>
      </c>
      <c r="Y34" s="22">
        <v>-4614540</v>
      </c>
      <c r="Z34" s="23">
        <v>-100</v>
      </c>
      <c r="AA34" s="20">
        <v>9229072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516257</v>
      </c>
      <c r="D37" s="20"/>
      <c r="E37" s="21">
        <v>775426</v>
      </c>
      <c r="F37" s="22">
        <v>775426</v>
      </c>
      <c r="G37" s="22"/>
      <c r="H37" s="22">
        <v>5020</v>
      </c>
      <c r="I37" s="22"/>
      <c r="J37" s="22">
        <v>5020</v>
      </c>
      <c r="K37" s="22">
        <v>1000</v>
      </c>
      <c r="L37" s="22">
        <v>87632</v>
      </c>
      <c r="M37" s="22">
        <v>2000</v>
      </c>
      <c r="N37" s="22">
        <v>90632</v>
      </c>
      <c r="O37" s="22"/>
      <c r="P37" s="22"/>
      <c r="Q37" s="22"/>
      <c r="R37" s="22"/>
      <c r="S37" s="22"/>
      <c r="T37" s="22"/>
      <c r="U37" s="22"/>
      <c r="V37" s="22"/>
      <c r="W37" s="22">
        <v>95652</v>
      </c>
      <c r="X37" s="22">
        <v>387714</v>
      </c>
      <c r="Y37" s="22">
        <v>-292062</v>
      </c>
      <c r="Z37" s="23">
        <v>-75.329237530757212</v>
      </c>
      <c r="AA37" s="20">
        <v>775426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1666668</v>
      </c>
      <c r="Y39" s="22">
        <v>-1666668</v>
      </c>
      <c r="Z39" s="23">
        <v>-100</v>
      </c>
      <c r="AA39" s="20">
        <v>3333333</v>
      </c>
    </row>
    <row r="40" spans="1:27" x14ac:dyDescent="0.25">
      <c r="A40" s="19" t="s">
        <v>40</v>
      </c>
      <c r="B40" s="15" t="s">
        <v>32</v>
      </c>
      <c r="C40" s="20">
        <v>853508</v>
      </c>
      <c r="D40" s="20"/>
      <c r="E40" s="21">
        <v>553875</v>
      </c>
      <c r="F40" s="22">
        <v>553875</v>
      </c>
      <c r="G40" s="22">
        <v>2863914</v>
      </c>
      <c r="H40" s="22"/>
      <c r="I40" s="22"/>
      <c r="J40" s="22">
        <v>2863914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2863914</v>
      </c>
      <c r="X40" s="22">
        <v>276936</v>
      </c>
      <c r="Y40" s="22">
        <v>2586978</v>
      </c>
      <c r="Z40" s="23">
        <v>934.14290666435568</v>
      </c>
      <c r="AA40" s="20">
        <v>553875</v>
      </c>
    </row>
    <row r="41" spans="1:27" x14ac:dyDescent="0.25">
      <c r="A41" s="19" t="s">
        <v>66</v>
      </c>
      <c r="B41" s="15" t="s">
        <v>32</v>
      </c>
      <c r="C41" s="20">
        <v>3101159</v>
      </c>
      <c r="D41" s="20"/>
      <c r="E41" s="21">
        <v>4176218</v>
      </c>
      <c r="F41" s="22">
        <v>4176218</v>
      </c>
      <c r="G41" s="22"/>
      <c r="H41" s="22">
        <v>54026</v>
      </c>
      <c r="I41" s="22">
        <v>171172</v>
      </c>
      <c r="J41" s="22">
        <v>225198</v>
      </c>
      <c r="K41" s="22">
        <v>41926</v>
      </c>
      <c r="L41" s="22">
        <v>28931</v>
      </c>
      <c r="M41" s="22">
        <v>237262</v>
      </c>
      <c r="N41" s="22">
        <v>308119</v>
      </c>
      <c r="O41" s="22"/>
      <c r="P41" s="22"/>
      <c r="Q41" s="22"/>
      <c r="R41" s="22"/>
      <c r="S41" s="22"/>
      <c r="T41" s="22"/>
      <c r="U41" s="22"/>
      <c r="V41" s="22"/>
      <c r="W41" s="22">
        <v>533317</v>
      </c>
      <c r="X41" s="22">
        <v>2088120</v>
      </c>
      <c r="Y41" s="22">
        <v>-1554803</v>
      </c>
      <c r="Z41" s="23">
        <v>-74.459465931076764</v>
      </c>
      <c r="AA41" s="20">
        <v>4176218</v>
      </c>
    </row>
    <row r="42" spans="1:27" x14ac:dyDescent="0.25">
      <c r="A42" s="19" t="s">
        <v>67</v>
      </c>
      <c r="B42" s="15" t="s">
        <v>32</v>
      </c>
      <c r="C42" s="20">
        <v>4946058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2156249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225454</v>
      </c>
      <c r="D44" s="20"/>
      <c r="E44" s="21">
        <v>284311</v>
      </c>
      <c r="F44" s="22">
        <v>284311</v>
      </c>
      <c r="G44" s="22"/>
      <c r="H44" s="22"/>
      <c r="I44" s="22"/>
      <c r="J44" s="22"/>
      <c r="K44" s="22"/>
      <c r="L44" s="22"/>
      <c r="M44" s="22">
        <v>229646</v>
      </c>
      <c r="N44" s="22">
        <v>229646</v>
      </c>
      <c r="O44" s="22"/>
      <c r="P44" s="22"/>
      <c r="Q44" s="22"/>
      <c r="R44" s="22"/>
      <c r="S44" s="22"/>
      <c r="T44" s="22"/>
      <c r="U44" s="22"/>
      <c r="V44" s="22"/>
      <c r="W44" s="22">
        <v>229646</v>
      </c>
      <c r="X44" s="22">
        <v>142158</v>
      </c>
      <c r="Y44" s="22">
        <v>87488</v>
      </c>
      <c r="Z44" s="23">
        <v>61.542790416297358</v>
      </c>
      <c r="AA44" s="20">
        <v>284311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20300977</v>
      </c>
      <c r="D47" s="29">
        <f t="shared" ref="D47:Y47" si="1">SUM(D34:D46)</f>
        <v>0</v>
      </c>
      <c r="E47" s="30">
        <f t="shared" si="1"/>
        <v>20852235</v>
      </c>
      <c r="F47" s="31">
        <f t="shared" si="1"/>
        <v>20852235</v>
      </c>
      <c r="G47" s="31">
        <f t="shared" si="1"/>
        <v>2863914</v>
      </c>
      <c r="H47" s="31">
        <f t="shared" si="1"/>
        <v>59046</v>
      </c>
      <c r="I47" s="31">
        <f t="shared" si="1"/>
        <v>171172</v>
      </c>
      <c r="J47" s="31">
        <f t="shared" si="1"/>
        <v>3094132</v>
      </c>
      <c r="K47" s="31">
        <f t="shared" si="1"/>
        <v>42926</v>
      </c>
      <c r="L47" s="31">
        <f t="shared" si="1"/>
        <v>116563</v>
      </c>
      <c r="M47" s="31">
        <f t="shared" si="1"/>
        <v>468908</v>
      </c>
      <c r="N47" s="31">
        <f t="shared" si="1"/>
        <v>628397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3722529</v>
      </c>
      <c r="X47" s="31">
        <f t="shared" si="1"/>
        <v>10426134</v>
      </c>
      <c r="Y47" s="31">
        <f t="shared" si="1"/>
        <v>-6703605</v>
      </c>
      <c r="Z47" s="32">
        <f>+IF(X47&lt;&gt;0,+(Y47/X47)*100,0)</f>
        <v>-64.296171524363672</v>
      </c>
      <c r="AA47" s="29">
        <f>SUM(AA34:AA46)</f>
        <v>20852235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-13026663</v>
      </c>
      <c r="D48" s="39">
        <f t="shared" si="2"/>
        <v>0</v>
      </c>
      <c r="E48" s="40">
        <f t="shared" si="2"/>
        <v>-6441235</v>
      </c>
      <c r="F48" s="41">
        <f t="shared" si="2"/>
        <v>-6441235</v>
      </c>
      <c r="G48" s="41">
        <f t="shared" si="2"/>
        <v>-2083124</v>
      </c>
      <c r="H48" s="41">
        <f t="shared" si="2"/>
        <v>721572</v>
      </c>
      <c r="I48" s="41">
        <f t="shared" si="2"/>
        <v>609695</v>
      </c>
      <c r="J48" s="41">
        <f t="shared" si="2"/>
        <v>-751857</v>
      </c>
      <c r="K48" s="41">
        <f t="shared" si="2"/>
        <v>733379</v>
      </c>
      <c r="L48" s="41">
        <f t="shared" si="2"/>
        <v>663074</v>
      </c>
      <c r="M48" s="41">
        <f t="shared" si="2"/>
        <v>309515</v>
      </c>
      <c r="N48" s="41">
        <f t="shared" si="2"/>
        <v>1705968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954111</v>
      </c>
      <c r="X48" s="41">
        <f t="shared" si="2"/>
        <v>-3220632</v>
      </c>
      <c r="Y48" s="41">
        <f t="shared" si="2"/>
        <v>4174743</v>
      </c>
      <c r="Z48" s="42">
        <f>+IF(X48&lt;&gt;0,+(Y48/X48)*100,0)</f>
        <v>-129.62496180873816</v>
      </c>
      <c r="AA48" s="39">
        <f>+AA32-AA47</f>
        <v>-6441235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-13026663</v>
      </c>
      <c r="D51" s="48">
        <f t="shared" si="3"/>
        <v>0</v>
      </c>
      <c r="E51" s="49">
        <f t="shared" si="3"/>
        <v>-6441235</v>
      </c>
      <c r="F51" s="50">
        <f t="shared" si="3"/>
        <v>-6441235</v>
      </c>
      <c r="G51" s="50">
        <f t="shared" si="3"/>
        <v>-2083124</v>
      </c>
      <c r="H51" s="50">
        <f t="shared" si="3"/>
        <v>721572</v>
      </c>
      <c r="I51" s="50">
        <f t="shared" si="3"/>
        <v>609695</v>
      </c>
      <c r="J51" s="50">
        <f t="shared" si="3"/>
        <v>-751857</v>
      </c>
      <c r="K51" s="50">
        <f t="shared" si="3"/>
        <v>733379</v>
      </c>
      <c r="L51" s="50">
        <f t="shared" si="3"/>
        <v>663074</v>
      </c>
      <c r="M51" s="50">
        <f t="shared" si="3"/>
        <v>309515</v>
      </c>
      <c r="N51" s="50">
        <f t="shared" si="3"/>
        <v>1705968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954111</v>
      </c>
      <c r="X51" s="50">
        <f t="shared" si="3"/>
        <v>-3220632</v>
      </c>
      <c r="Y51" s="50">
        <f t="shared" si="3"/>
        <v>4174743</v>
      </c>
      <c r="Z51" s="51">
        <f>+IF(X51&lt;&gt;0,+(Y51/X51)*100,0)</f>
        <v>-129.62496180873816</v>
      </c>
      <c r="AA51" s="48">
        <f>SUM(AA48:AA50)</f>
        <v>-6441235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-13026663</v>
      </c>
      <c r="D53" s="54">
        <f>+D51-D52</f>
        <v>0</v>
      </c>
      <c r="E53" s="55">
        <f t="shared" si="4"/>
        <v>-6441235</v>
      </c>
      <c r="F53" s="56">
        <f t="shared" si="4"/>
        <v>-6441235</v>
      </c>
      <c r="G53" s="56">
        <f t="shared" si="4"/>
        <v>-2083124</v>
      </c>
      <c r="H53" s="56">
        <f t="shared" si="4"/>
        <v>721572</v>
      </c>
      <c r="I53" s="56">
        <f t="shared" si="4"/>
        <v>609695</v>
      </c>
      <c r="J53" s="56">
        <f t="shared" si="4"/>
        <v>-751857</v>
      </c>
      <c r="K53" s="56">
        <f t="shared" si="4"/>
        <v>733379</v>
      </c>
      <c r="L53" s="56">
        <f t="shared" si="4"/>
        <v>663074</v>
      </c>
      <c r="M53" s="56">
        <f t="shared" si="4"/>
        <v>309515</v>
      </c>
      <c r="N53" s="56">
        <f t="shared" si="4"/>
        <v>1705968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954111</v>
      </c>
      <c r="X53" s="56">
        <f t="shared" si="4"/>
        <v>-3220632</v>
      </c>
      <c r="Y53" s="56">
        <f t="shared" si="4"/>
        <v>4174743</v>
      </c>
      <c r="Z53" s="57">
        <f>+IF(X53&lt;&gt;0,+(Y53/X53)*100,0)</f>
        <v>-129.62496180873816</v>
      </c>
      <c r="AA53" s="54">
        <f>+AA51-AA52</f>
        <v>-6441235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-13026663</v>
      </c>
      <c r="D56" s="48">
        <f>SUM(D53:D55)</f>
        <v>0</v>
      </c>
      <c r="E56" s="49">
        <f t="shared" si="5"/>
        <v>-6441235</v>
      </c>
      <c r="F56" s="50">
        <f t="shared" si="5"/>
        <v>-6441235</v>
      </c>
      <c r="G56" s="50">
        <f t="shared" si="5"/>
        <v>-2083124</v>
      </c>
      <c r="H56" s="50">
        <f t="shared" si="5"/>
        <v>721572</v>
      </c>
      <c r="I56" s="50">
        <f t="shared" si="5"/>
        <v>609695</v>
      </c>
      <c r="J56" s="50">
        <f t="shared" si="5"/>
        <v>-751857</v>
      </c>
      <c r="K56" s="50">
        <f t="shared" si="5"/>
        <v>733379</v>
      </c>
      <c r="L56" s="50">
        <f t="shared" si="5"/>
        <v>663074</v>
      </c>
      <c r="M56" s="50">
        <f t="shared" si="5"/>
        <v>309515</v>
      </c>
      <c r="N56" s="50">
        <f t="shared" si="5"/>
        <v>1705968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954111</v>
      </c>
      <c r="X56" s="50">
        <f t="shared" si="5"/>
        <v>-3220632</v>
      </c>
      <c r="Y56" s="50">
        <f t="shared" si="5"/>
        <v>4174743</v>
      </c>
      <c r="Z56" s="51">
        <f>+IF(X56&lt;&gt;0,+(Y56/X56)*100,0)</f>
        <v>-129.62496180873816</v>
      </c>
      <c r="AA56" s="48">
        <f>SUM(AA53:AA55)</f>
        <v>-6441235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-13026663</v>
      </c>
      <c r="D59" s="65">
        <f>SUM(D56:D58)</f>
        <v>0</v>
      </c>
      <c r="E59" s="66">
        <f t="shared" si="6"/>
        <v>-6441235</v>
      </c>
      <c r="F59" s="67">
        <f t="shared" si="6"/>
        <v>-6441235</v>
      </c>
      <c r="G59" s="67">
        <f t="shared" si="6"/>
        <v>-2083124</v>
      </c>
      <c r="H59" s="67">
        <f t="shared" si="6"/>
        <v>721572</v>
      </c>
      <c r="I59" s="67">
        <f t="shared" si="6"/>
        <v>609695</v>
      </c>
      <c r="J59" s="67">
        <f t="shared" si="6"/>
        <v>-751857</v>
      </c>
      <c r="K59" s="67">
        <f t="shared" si="6"/>
        <v>733379</v>
      </c>
      <c r="L59" s="67">
        <f t="shared" si="6"/>
        <v>663074</v>
      </c>
      <c r="M59" s="67">
        <f t="shared" si="6"/>
        <v>309515</v>
      </c>
      <c r="N59" s="67">
        <f t="shared" si="6"/>
        <v>1705968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954111</v>
      </c>
      <c r="X59" s="67">
        <f t="shared" si="6"/>
        <v>-3220632</v>
      </c>
      <c r="Y59" s="67">
        <f t="shared" si="6"/>
        <v>4174743</v>
      </c>
      <c r="Z59" s="68">
        <f>+IF(X59&lt;&gt;0,+(Y59/X59)*100,0)</f>
        <v>-129.62496180873816</v>
      </c>
      <c r="AA59" s="65">
        <f>SUM(AA56:AA58)</f>
        <v>-6441235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>
        <v>20550344</v>
      </c>
      <c r="L8" s="22">
        <v>20022348</v>
      </c>
      <c r="M8" s="22">
        <v>20124296</v>
      </c>
      <c r="N8" s="22">
        <v>60696988</v>
      </c>
      <c r="O8" s="22"/>
      <c r="P8" s="22"/>
      <c r="Q8" s="22"/>
      <c r="R8" s="22"/>
      <c r="S8" s="22"/>
      <c r="T8" s="22"/>
      <c r="U8" s="22"/>
      <c r="V8" s="22"/>
      <c r="W8" s="22">
        <v>122747814</v>
      </c>
      <c r="X8" s="22">
        <v>118108188</v>
      </c>
      <c r="Y8" s="22">
        <v>4639626</v>
      </c>
      <c r="Z8" s="23">
        <v>3.9282848027437351</v>
      </c>
      <c r="AA8" s="20">
        <v>236216380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>
        <v>9476981</v>
      </c>
      <c r="L13" s="22">
        <v>9596968</v>
      </c>
      <c r="M13" s="22">
        <v>9537679</v>
      </c>
      <c r="N13" s="22">
        <v>28611628</v>
      </c>
      <c r="O13" s="22"/>
      <c r="P13" s="22"/>
      <c r="Q13" s="22"/>
      <c r="R13" s="22"/>
      <c r="S13" s="22"/>
      <c r="T13" s="22"/>
      <c r="U13" s="22"/>
      <c r="V13" s="22"/>
      <c r="W13" s="22">
        <v>56705529</v>
      </c>
      <c r="X13" s="22">
        <v>24349344</v>
      </c>
      <c r="Y13" s="22">
        <v>32356185</v>
      </c>
      <c r="Z13" s="23">
        <v>132.88318978942513</v>
      </c>
      <c r="AA13" s="20">
        <v>48698695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320300503</v>
      </c>
      <c r="D32" s="29">
        <f t="shared" ref="D32:Y32" si="0">SUM(D6:D31)</f>
        <v>0</v>
      </c>
      <c r="E32" s="30">
        <f t="shared" si="0"/>
        <v>284915075</v>
      </c>
      <c r="F32" s="31">
        <f t="shared" si="0"/>
        <v>284915075</v>
      </c>
      <c r="G32" s="31">
        <f t="shared" si="0"/>
        <v>30475097</v>
      </c>
      <c r="H32" s="31">
        <f t="shared" si="0"/>
        <v>29932169</v>
      </c>
      <c r="I32" s="31">
        <f t="shared" si="0"/>
        <v>29737461</v>
      </c>
      <c r="J32" s="31">
        <f t="shared" si="0"/>
        <v>90144727</v>
      </c>
      <c r="K32" s="31">
        <f t="shared" si="0"/>
        <v>30027325</v>
      </c>
      <c r="L32" s="31">
        <f t="shared" si="0"/>
        <v>29619316</v>
      </c>
      <c r="M32" s="31">
        <f t="shared" si="0"/>
        <v>29661975</v>
      </c>
      <c r="N32" s="31">
        <f t="shared" si="0"/>
        <v>89308616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179453343</v>
      </c>
      <c r="X32" s="31">
        <f t="shared" si="0"/>
        <v>142457532</v>
      </c>
      <c r="Y32" s="31">
        <f t="shared" si="0"/>
        <v>36995811</v>
      </c>
      <c r="Z32" s="32">
        <f>+IF(X32&lt;&gt;0,+(Y32/X32)*100,0)</f>
        <v>25.969712152531184</v>
      </c>
      <c r="AA32" s="29">
        <f>SUM(AA6:AA31)</f>
        <v>284915075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74848754</v>
      </c>
      <c r="D34" s="20"/>
      <c r="E34" s="21">
        <v>75477568</v>
      </c>
      <c r="F34" s="22">
        <v>75477568</v>
      </c>
      <c r="G34" s="22">
        <v>9009307</v>
      </c>
      <c r="H34" s="22">
        <v>6340014</v>
      </c>
      <c r="I34" s="22">
        <v>6753688</v>
      </c>
      <c r="J34" s="22">
        <v>22103009</v>
      </c>
      <c r="K34" s="22">
        <v>6634291</v>
      </c>
      <c r="L34" s="22">
        <v>6545302</v>
      </c>
      <c r="M34" s="22">
        <v>6332813</v>
      </c>
      <c r="N34" s="22">
        <v>19512406</v>
      </c>
      <c r="O34" s="22"/>
      <c r="P34" s="22"/>
      <c r="Q34" s="22"/>
      <c r="R34" s="22"/>
      <c r="S34" s="22"/>
      <c r="T34" s="22"/>
      <c r="U34" s="22"/>
      <c r="V34" s="22"/>
      <c r="W34" s="22">
        <v>41615415</v>
      </c>
      <c r="X34" s="22">
        <v>37738956</v>
      </c>
      <c r="Y34" s="22">
        <v>3876459</v>
      </c>
      <c r="Z34" s="23">
        <v>10.271770634036617</v>
      </c>
      <c r="AA34" s="20">
        <v>75477568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1037595</v>
      </c>
      <c r="D37" s="20"/>
      <c r="E37" s="21">
        <v>43266000</v>
      </c>
      <c r="F37" s="22">
        <v>43266000</v>
      </c>
      <c r="G37" s="22">
        <v>33382</v>
      </c>
      <c r="H37" s="22">
        <v>44959</v>
      </c>
      <c r="I37" s="22">
        <v>4893</v>
      </c>
      <c r="J37" s="22">
        <v>83234</v>
      </c>
      <c r="K37" s="22">
        <v>305031</v>
      </c>
      <c r="L37" s="22"/>
      <c r="M37" s="22">
        <v>1561167</v>
      </c>
      <c r="N37" s="22">
        <v>1866198</v>
      </c>
      <c r="O37" s="22"/>
      <c r="P37" s="22"/>
      <c r="Q37" s="22"/>
      <c r="R37" s="22"/>
      <c r="S37" s="22"/>
      <c r="T37" s="22"/>
      <c r="U37" s="22"/>
      <c r="V37" s="22"/>
      <c r="W37" s="22">
        <v>1949432</v>
      </c>
      <c r="X37" s="22">
        <v>21633012</v>
      </c>
      <c r="Y37" s="22">
        <v>-19683580</v>
      </c>
      <c r="Z37" s="23">
        <v>-90.988624237808409</v>
      </c>
      <c r="AA37" s="20">
        <v>43266000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81146721</v>
      </c>
      <c r="F38" s="22">
        <v>81146721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40573362</v>
      </c>
      <c r="Y38" s="22">
        <v>-40573362</v>
      </c>
      <c r="Z38" s="23">
        <v>-100</v>
      </c>
      <c r="AA38" s="20">
        <v>81146721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63566668</v>
      </c>
      <c r="F39" s="22">
        <v>63566668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31783338</v>
      </c>
      <c r="Y39" s="22">
        <v>-31783338</v>
      </c>
      <c r="Z39" s="23">
        <v>-100</v>
      </c>
      <c r="AA39" s="20">
        <v>63566668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1677442</v>
      </c>
      <c r="D41" s="20"/>
      <c r="E41" s="21">
        <v>16165000</v>
      </c>
      <c r="F41" s="22">
        <v>16165000</v>
      </c>
      <c r="G41" s="22">
        <v>167500</v>
      </c>
      <c r="H41" s="22">
        <v>298031</v>
      </c>
      <c r="I41" s="22">
        <v>752385</v>
      </c>
      <c r="J41" s="22">
        <v>1217916</v>
      </c>
      <c r="K41" s="22">
        <v>2239463</v>
      </c>
      <c r="L41" s="22">
        <v>320000</v>
      </c>
      <c r="M41" s="22">
        <v>1358989</v>
      </c>
      <c r="N41" s="22">
        <v>3918452</v>
      </c>
      <c r="O41" s="22"/>
      <c r="P41" s="22"/>
      <c r="Q41" s="22"/>
      <c r="R41" s="22"/>
      <c r="S41" s="22"/>
      <c r="T41" s="22"/>
      <c r="U41" s="22"/>
      <c r="V41" s="22"/>
      <c r="W41" s="22">
        <v>5136368</v>
      </c>
      <c r="X41" s="22">
        <v>8082504</v>
      </c>
      <c r="Y41" s="22">
        <v>-2946136</v>
      </c>
      <c r="Z41" s="23">
        <v>-36.450783074156227</v>
      </c>
      <c r="AA41" s="20">
        <v>16165000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127861577</v>
      </c>
      <c r="D43" s="20"/>
      <c r="E43" s="21"/>
      <c r="F43" s="22"/>
      <c r="G43" s="22"/>
      <c r="H43" s="22">
        <v>8175</v>
      </c>
      <c r="I43" s="22">
        <v>249040</v>
      </c>
      <c r="J43" s="22">
        <v>257215</v>
      </c>
      <c r="K43" s="22">
        <v>416391</v>
      </c>
      <c r="L43" s="22">
        <v>767077</v>
      </c>
      <c r="M43" s="22">
        <v>269633</v>
      </c>
      <c r="N43" s="22">
        <v>1453101</v>
      </c>
      <c r="O43" s="22"/>
      <c r="P43" s="22"/>
      <c r="Q43" s="22"/>
      <c r="R43" s="22"/>
      <c r="S43" s="22"/>
      <c r="T43" s="22"/>
      <c r="U43" s="22"/>
      <c r="V43" s="22"/>
      <c r="W43" s="22">
        <v>1710316</v>
      </c>
      <c r="X43" s="22"/>
      <c r="Y43" s="22">
        <v>1710316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11870950</v>
      </c>
      <c r="D44" s="20"/>
      <c r="E44" s="21">
        <v>17512633</v>
      </c>
      <c r="F44" s="22">
        <v>17512633</v>
      </c>
      <c r="G44" s="22">
        <v>106104</v>
      </c>
      <c r="H44" s="22">
        <v>988853</v>
      </c>
      <c r="I44" s="22">
        <v>154494</v>
      </c>
      <c r="J44" s="22">
        <v>1249451</v>
      </c>
      <c r="K44" s="22">
        <v>560357</v>
      </c>
      <c r="L44" s="22">
        <v>765222</v>
      </c>
      <c r="M44" s="22">
        <v>8159091</v>
      </c>
      <c r="N44" s="22">
        <v>9484670</v>
      </c>
      <c r="O44" s="22"/>
      <c r="P44" s="22"/>
      <c r="Q44" s="22"/>
      <c r="R44" s="22"/>
      <c r="S44" s="22"/>
      <c r="T44" s="22"/>
      <c r="U44" s="22"/>
      <c r="V44" s="22"/>
      <c r="W44" s="22">
        <v>10734121</v>
      </c>
      <c r="X44" s="22">
        <v>8756346</v>
      </c>
      <c r="Y44" s="22">
        <v>1977775</v>
      </c>
      <c r="Z44" s="23">
        <v>22.586761646924415</v>
      </c>
      <c r="AA44" s="20">
        <v>17512633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217296318</v>
      </c>
      <c r="D47" s="29">
        <f t="shared" ref="D47:Y47" si="1">SUM(D34:D46)</f>
        <v>0</v>
      </c>
      <c r="E47" s="30">
        <f t="shared" si="1"/>
        <v>297134590</v>
      </c>
      <c r="F47" s="31">
        <f t="shared" si="1"/>
        <v>297134590</v>
      </c>
      <c r="G47" s="31">
        <f t="shared" si="1"/>
        <v>9316293</v>
      </c>
      <c r="H47" s="31">
        <f t="shared" si="1"/>
        <v>7680032</v>
      </c>
      <c r="I47" s="31">
        <f t="shared" si="1"/>
        <v>7914500</v>
      </c>
      <c r="J47" s="31">
        <f t="shared" si="1"/>
        <v>24910825</v>
      </c>
      <c r="K47" s="31">
        <f t="shared" si="1"/>
        <v>10155533</v>
      </c>
      <c r="L47" s="31">
        <f t="shared" si="1"/>
        <v>8397601</v>
      </c>
      <c r="M47" s="31">
        <f t="shared" si="1"/>
        <v>17681693</v>
      </c>
      <c r="N47" s="31">
        <f t="shared" si="1"/>
        <v>36234827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61145652</v>
      </c>
      <c r="X47" s="31">
        <f t="shared" si="1"/>
        <v>148567518</v>
      </c>
      <c r="Y47" s="31">
        <f t="shared" si="1"/>
        <v>-87421866</v>
      </c>
      <c r="Z47" s="32">
        <f>+IF(X47&lt;&gt;0,+(Y47/X47)*100,0)</f>
        <v>-58.843189397564011</v>
      </c>
      <c r="AA47" s="29">
        <f>SUM(AA34:AA46)</f>
        <v>297134590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103004185</v>
      </c>
      <c r="D48" s="39">
        <f t="shared" si="2"/>
        <v>0</v>
      </c>
      <c r="E48" s="40">
        <f t="shared" si="2"/>
        <v>-12219515</v>
      </c>
      <c r="F48" s="41">
        <f t="shared" si="2"/>
        <v>-12219515</v>
      </c>
      <c r="G48" s="41">
        <f t="shared" si="2"/>
        <v>21158804</v>
      </c>
      <c r="H48" s="41">
        <f t="shared" si="2"/>
        <v>22252137</v>
      </c>
      <c r="I48" s="41">
        <f t="shared" si="2"/>
        <v>21822961</v>
      </c>
      <c r="J48" s="41">
        <f t="shared" si="2"/>
        <v>65233902</v>
      </c>
      <c r="K48" s="41">
        <f t="shared" si="2"/>
        <v>19871792</v>
      </c>
      <c r="L48" s="41">
        <f t="shared" si="2"/>
        <v>21221715</v>
      </c>
      <c r="M48" s="41">
        <f t="shared" si="2"/>
        <v>11980282</v>
      </c>
      <c r="N48" s="41">
        <f t="shared" si="2"/>
        <v>53073789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118307691</v>
      </c>
      <c r="X48" s="41">
        <f t="shared" si="2"/>
        <v>-6109986</v>
      </c>
      <c r="Y48" s="41">
        <f t="shared" si="2"/>
        <v>124417677</v>
      </c>
      <c r="Z48" s="42">
        <f>+IF(X48&lt;&gt;0,+(Y48/X48)*100,0)</f>
        <v>-2036.3005250748529</v>
      </c>
      <c r="AA48" s="39">
        <f>+AA32-AA47</f>
        <v>-12219515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103004185</v>
      </c>
      <c r="D51" s="48">
        <f t="shared" si="3"/>
        <v>0</v>
      </c>
      <c r="E51" s="49">
        <f t="shared" si="3"/>
        <v>-12219515</v>
      </c>
      <c r="F51" s="50">
        <f t="shared" si="3"/>
        <v>-12219515</v>
      </c>
      <c r="G51" s="50">
        <f t="shared" si="3"/>
        <v>21158804</v>
      </c>
      <c r="H51" s="50">
        <f t="shared" si="3"/>
        <v>22252137</v>
      </c>
      <c r="I51" s="50">
        <f t="shared" si="3"/>
        <v>21822961</v>
      </c>
      <c r="J51" s="50">
        <f t="shared" si="3"/>
        <v>65233902</v>
      </c>
      <c r="K51" s="50">
        <f t="shared" si="3"/>
        <v>19871792</v>
      </c>
      <c r="L51" s="50">
        <f t="shared" si="3"/>
        <v>21221715</v>
      </c>
      <c r="M51" s="50">
        <f t="shared" si="3"/>
        <v>11980282</v>
      </c>
      <c r="N51" s="50">
        <f t="shared" si="3"/>
        <v>53073789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118307691</v>
      </c>
      <c r="X51" s="50">
        <f t="shared" si="3"/>
        <v>-6109986</v>
      </c>
      <c r="Y51" s="50">
        <f t="shared" si="3"/>
        <v>124417677</v>
      </c>
      <c r="Z51" s="51">
        <f>+IF(X51&lt;&gt;0,+(Y51/X51)*100,0)</f>
        <v>-2036.3005250748529</v>
      </c>
      <c r="AA51" s="48">
        <f>SUM(AA48:AA50)</f>
        <v>-12219515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103004185</v>
      </c>
      <c r="D53" s="54">
        <f>+D51-D52</f>
        <v>0</v>
      </c>
      <c r="E53" s="55">
        <f t="shared" si="4"/>
        <v>-12219515</v>
      </c>
      <c r="F53" s="56">
        <f t="shared" si="4"/>
        <v>-12219515</v>
      </c>
      <c r="G53" s="56">
        <f t="shared" si="4"/>
        <v>21158804</v>
      </c>
      <c r="H53" s="56">
        <f t="shared" si="4"/>
        <v>22252137</v>
      </c>
      <c r="I53" s="56">
        <f t="shared" si="4"/>
        <v>21822961</v>
      </c>
      <c r="J53" s="56">
        <f t="shared" si="4"/>
        <v>65233902</v>
      </c>
      <c r="K53" s="56">
        <f t="shared" si="4"/>
        <v>19871792</v>
      </c>
      <c r="L53" s="56">
        <f t="shared" si="4"/>
        <v>21221715</v>
      </c>
      <c r="M53" s="56">
        <f t="shared" si="4"/>
        <v>11980282</v>
      </c>
      <c r="N53" s="56">
        <f t="shared" si="4"/>
        <v>53073789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118307691</v>
      </c>
      <c r="X53" s="56">
        <f t="shared" si="4"/>
        <v>-6109986</v>
      </c>
      <c r="Y53" s="56">
        <f t="shared" si="4"/>
        <v>124417677</v>
      </c>
      <c r="Z53" s="57">
        <f>+IF(X53&lt;&gt;0,+(Y53/X53)*100,0)</f>
        <v>-2036.3005250748529</v>
      </c>
      <c r="AA53" s="54">
        <f>+AA51-AA52</f>
        <v>-12219515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103004185</v>
      </c>
      <c r="D56" s="48">
        <f>SUM(D53:D55)</f>
        <v>0</v>
      </c>
      <c r="E56" s="49">
        <f t="shared" si="5"/>
        <v>-12219515</v>
      </c>
      <c r="F56" s="50">
        <f t="shared" si="5"/>
        <v>-12219515</v>
      </c>
      <c r="G56" s="50">
        <f t="shared" si="5"/>
        <v>21158804</v>
      </c>
      <c r="H56" s="50">
        <f t="shared" si="5"/>
        <v>22252137</v>
      </c>
      <c r="I56" s="50">
        <f t="shared" si="5"/>
        <v>21822961</v>
      </c>
      <c r="J56" s="50">
        <f t="shared" si="5"/>
        <v>65233902</v>
      </c>
      <c r="K56" s="50">
        <f t="shared" si="5"/>
        <v>19871792</v>
      </c>
      <c r="L56" s="50">
        <f t="shared" si="5"/>
        <v>21221715</v>
      </c>
      <c r="M56" s="50">
        <f t="shared" si="5"/>
        <v>11980282</v>
      </c>
      <c r="N56" s="50">
        <f t="shared" si="5"/>
        <v>53073789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118307691</v>
      </c>
      <c r="X56" s="50">
        <f t="shared" si="5"/>
        <v>-6109986</v>
      </c>
      <c r="Y56" s="50">
        <f t="shared" si="5"/>
        <v>124417677</v>
      </c>
      <c r="Z56" s="51">
        <f>+IF(X56&lt;&gt;0,+(Y56/X56)*100,0)</f>
        <v>-2036.3005250748529</v>
      </c>
      <c r="AA56" s="48">
        <f>SUM(AA53:AA55)</f>
        <v>-12219515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103004185</v>
      </c>
      <c r="D59" s="65">
        <f>SUM(D56:D58)</f>
        <v>0</v>
      </c>
      <c r="E59" s="66">
        <f t="shared" si="6"/>
        <v>-12219515</v>
      </c>
      <c r="F59" s="67">
        <f t="shared" si="6"/>
        <v>-12219515</v>
      </c>
      <c r="G59" s="67">
        <f t="shared" si="6"/>
        <v>21158804</v>
      </c>
      <c r="H59" s="67">
        <f t="shared" si="6"/>
        <v>22252137</v>
      </c>
      <c r="I59" s="67">
        <f t="shared" si="6"/>
        <v>21822961</v>
      </c>
      <c r="J59" s="67">
        <f t="shared" si="6"/>
        <v>65233902</v>
      </c>
      <c r="K59" s="67">
        <f t="shared" si="6"/>
        <v>19871792</v>
      </c>
      <c r="L59" s="67">
        <f t="shared" si="6"/>
        <v>21221715</v>
      </c>
      <c r="M59" s="67">
        <f t="shared" si="6"/>
        <v>11980282</v>
      </c>
      <c r="N59" s="67">
        <f t="shared" si="6"/>
        <v>53073789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118307691</v>
      </c>
      <c r="X59" s="67">
        <f t="shared" si="6"/>
        <v>-6109986</v>
      </c>
      <c r="Y59" s="67">
        <f t="shared" si="6"/>
        <v>124417677</v>
      </c>
      <c r="Z59" s="68">
        <f>+IF(X59&lt;&gt;0,+(Y59/X59)*100,0)</f>
        <v>-2036.3005250748529</v>
      </c>
      <c r="AA59" s="65">
        <f>SUM(AA56:AA58)</f>
        <v>-12219515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-2630</v>
      </c>
      <c r="I7" s="22">
        <v>-2630</v>
      </c>
      <c r="J7" s="22">
        <v>-5260</v>
      </c>
      <c r="K7" s="22">
        <v>-2630</v>
      </c>
      <c r="L7" s="22"/>
      <c r="M7" s="22">
        <v>-2630</v>
      </c>
      <c r="N7" s="22">
        <v>-5260</v>
      </c>
      <c r="O7" s="22"/>
      <c r="P7" s="22"/>
      <c r="Q7" s="22"/>
      <c r="R7" s="22"/>
      <c r="S7" s="22"/>
      <c r="T7" s="22"/>
      <c r="U7" s="22"/>
      <c r="V7" s="22"/>
      <c r="W7" s="22">
        <v>-10520</v>
      </c>
      <c r="X7" s="22"/>
      <c r="Y7" s="22">
        <v>-10520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33000000</v>
      </c>
      <c r="F8" s="22">
        <v>33000000</v>
      </c>
      <c r="G8" s="22">
        <v>3868693</v>
      </c>
      <c r="H8" s="22">
        <v>3870384</v>
      </c>
      <c r="I8" s="22">
        <v>3874077</v>
      </c>
      <c r="J8" s="22">
        <v>11613154</v>
      </c>
      <c r="K8" s="22">
        <v>-1240358</v>
      </c>
      <c r="L8" s="22"/>
      <c r="M8" s="22">
        <v>2661560</v>
      </c>
      <c r="N8" s="22">
        <v>1421202</v>
      </c>
      <c r="O8" s="22"/>
      <c r="P8" s="22"/>
      <c r="Q8" s="22"/>
      <c r="R8" s="22"/>
      <c r="S8" s="22"/>
      <c r="T8" s="22"/>
      <c r="U8" s="22"/>
      <c r="V8" s="22"/>
      <c r="W8" s="22">
        <v>13034356</v>
      </c>
      <c r="X8" s="22">
        <v>16500000</v>
      </c>
      <c r="Y8" s="22">
        <v>-3465644</v>
      </c>
      <c r="Z8" s="23">
        <v>-21.003903030303032</v>
      </c>
      <c r="AA8" s="20">
        <v>33000000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888</v>
      </c>
      <c r="H10" s="22">
        <v>888</v>
      </c>
      <c r="I10" s="22"/>
      <c r="J10" s="22">
        <v>1776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1776</v>
      </c>
      <c r="X10" s="22"/>
      <c r="Y10" s="22">
        <v>1776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9368640</v>
      </c>
      <c r="F13" s="22">
        <v>9368640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4684320</v>
      </c>
      <c r="Y13" s="22">
        <v>-4684320</v>
      </c>
      <c r="Z13" s="23">
        <v>-100</v>
      </c>
      <c r="AA13" s="20">
        <v>9368640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578616</v>
      </c>
      <c r="F22" s="22">
        <v>578616</v>
      </c>
      <c r="G22" s="22">
        <v>395606</v>
      </c>
      <c r="H22" s="22"/>
      <c r="I22" s="22">
        <v>56036</v>
      </c>
      <c r="J22" s="22">
        <v>451642</v>
      </c>
      <c r="K22" s="22">
        <v>1231036</v>
      </c>
      <c r="L22" s="22"/>
      <c r="M22" s="22">
        <v>17211</v>
      </c>
      <c r="N22" s="22">
        <v>1248247</v>
      </c>
      <c r="O22" s="22"/>
      <c r="P22" s="22"/>
      <c r="Q22" s="22"/>
      <c r="R22" s="22"/>
      <c r="S22" s="22"/>
      <c r="T22" s="22"/>
      <c r="U22" s="22"/>
      <c r="V22" s="22"/>
      <c r="W22" s="22">
        <v>1699889</v>
      </c>
      <c r="X22" s="22">
        <v>289308</v>
      </c>
      <c r="Y22" s="22">
        <v>1410581</v>
      </c>
      <c r="Z22" s="23">
        <v>487.57068591259144</v>
      </c>
      <c r="AA22" s="20">
        <v>578616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29397240</v>
      </c>
      <c r="F25" s="22">
        <v>29397240</v>
      </c>
      <c r="G25" s="22">
        <v>8165880</v>
      </c>
      <c r="H25" s="22"/>
      <c r="I25" s="22"/>
      <c r="J25" s="22">
        <v>8165880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8165880</v>
      </c>
      <c r="X25" s="22">
        <v>23517792</v>
      </c>
      <c r="Y25" s="22">
        <v>-15351912</v>
      </c>
      <c r="Z25" s="23">
        <v>-65.27786281977491</v>
      </c>
      <c r="AA25" s="20">
        <v>29397240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72344496</v>
      </c>
      <c r="F32" s="31">
        <f t="shared" si="0"/>
        <v>72344496</v>
      </c>
      <c r="G32" s="31">
        <f t="shared" si="0"/>
        <v>12431067</v>
      </c>
      <c r="H32" s="31">
        <f t="shared" si="0"/>
        <v>3868642</v>
      </c>
      <c r="I32" s="31">
        <f t="shared" si="0"/>
        <v>3927483</v>
      </c>
      <c r="J32" s="31">
        <f t="shared" si="0"/>
        <v>20227192</v>
      </c>
      <c r="K32" s="31">
        <f t="shared" si="0"/>
        <v>-11952</v>
      </c>
      <c r="L32" s="31">
        <f t="shared" si="0"/>
        <v>0</v>
      </c>
      <c r="M32" s="31">
        <f t="shared" si="0"/>
        <v>2676141</v>
      </c>
      <c r="N32" s="31">
        <f t="shared" si="0"/>
        <v>2664189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22891381</v>
      </c>
      <c r="X32" s="31">
        <f t="shared" si="0"/>
        <v>44991420</v>
      </c>
      <c r="Y32" s="31">
        <f t="shared" si="0"/>
        <v>-22100039</v>
      </c>
      <c r="Z32" s="32">
        <f>+IF(X32&lt;&gt;0,+(Y32/X32)*100,0)</f>
        <v>-49.120563431872121</v>
      </c>
      <c r="AA32" s="29">
        <f>SUM(AA6:AA31)</f>
        <v>72344496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20272764</v>
      </c>
      <c r="F34" s="22">
        <v>20272764</v>
      </c>
      <c r="G34" s="22">
        <v>1927795</v>
      </c>
      <c r="H34" s="22">
        <v>2411254</v>
      </c>
      <c r="I34" s="22">
        <v>1973451</v>
      </c>
      <c r="J34" s="22">
        <v>6312500</v>
      </c>
      <c r="K34" s="22">
        <v>1933515</v>
      </c>
      <c r="L34" s="22"/>
      <c r="M34" s="22">
        <v>2163045</v>
      </c>
      <c r="N34" s="22">
        <v>4096560</v>
      </c>
      <c r="O34" s="22"/>
      <c r="P34" s="22"/>
      <c r="Q34" s="22"/>
      <c r="R34" s="22"/>
      <c r="S34" s="22"/>
      <c r="T34" s="22"/>
      <c r="U34" s="22"/>
      <c r="V34" s="22"/>
      <c r="W34" s="22">
        <v>10409060</v>
      </c>
      <c r="X34" s="22">
        <v>10136382</v>
      </c>
      <c r="Y34" s="22">
        <v>272678</v>
      </c>
      <c r="Z34" s="23">
        <v>2.6900919874566687</v>
      </c>
      <c r="AA34" s="20">
        <v>20272764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11114237</v>
      </c>
      <c r="F37" s="22">
        <v>11114237</v>
      </c>
      <c r="G37" s="22"/>
      <c r="H37" s="22">
        <v>1051068</v>
      </c>
      <c r="I37" s="22">
        <v>1395143</v>
      </c>
      <c r="J37" s="22">
        <v>2446211</v>
      </c>
      <c r="K37" s="22">
        <v>1528046</v>
      </c>
      <c r="L37" s="22"/>
      <c r="M37" s="22">
        <v>3433240</v>
      </c>
      <c r="N37" s="22">
        <v>4961286</v>
      </c>
      <c r="O37" s="22"/>
      <c r="P37" s="22"/>
      <c r="Q37" s="22"/>
      <c r="R37" s="22"/>
      <c r="S37" s="22"/>
      <c r="T37" s="22"/>
      <c r="U37" s="22"/>
      <c r="V37" s="22"/>
      <c r="W37" s="22">
        <v>7407497</v>
      </c>
      <c r="X37" s="22">
        <v>5928334</v>
      </c>
      <c r="Y37" s="22">
        <v>1479163</v>
      </c>
      <c r="Z37" s="23">
        <v>24.950736581305978</v>
      </c>
      <c r="AA37" s="20">
        <v>11114237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8473728</v>
      </c>
      <c r="F38" s="22">
        <v>8473728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4236864</v>
      </c>
      <c r="Y38" s="22">
        <v>-4236864</v>
      </c>
      <c r="Z38" s="23">
        <v>-100</v>
      </c>
      <c r="AA38" s="20">
        <v>8473728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7260100</v>
      </c>
      <c r="F39" s="22">
        <v>7260100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3630050</v>
      </c>
      <c r="Y39" s="22">
        <v>-3630050</v>
      </c>
      <c r="Z39" s="23">
        <v>-100</v>
      </c>
      <c r="AA39" s="20">
        <v>7260100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1190304</v>
      </c>
      <c r="F44" s="22">
        <v>1190304</v>
      </c>
      <c r="G44" s="22">
        <v>14591</v>
      </c>
      <c r="H44" s="22">
        <v>290181</v>
      </c>
      <c r="I44" s="22">
        <v>14324</v>
      </c>
      <c r="J44" s="22">
        <v>319096</v>
      </c>
      <c r="K44" s="22">
        <v>15214</v>
      </c>
      <c r="L44" s="22"/>
      <c r="M44" s="22">
        <v>16916</v>
      </c>
      <c r="N44" s="22">
        <v>32130</v>
      </c>
      <c r="O44" s="22"/>
      <c r="P44" s="22"/>
      <c r="Q44" s="22"/>
      <c r="R44" s="22"/>
      <c r="S44" s="22"/>
      <c r="T44" s="22"/>
      <c r="U44" s="22"/>
      <c r="V44" s="22"/>
      <c r="W44" s="22">
        <v>351226</v>
      </c>
      <c r="X44" s="22">
        <v>595152</v>
      </c>
      <c r="Y44" s="22">
        <v>-243926</v>
      </c>
      <c r="Z44" s="23">
        <v>-40.985496142162006</v>
      </c>
      <c r="AA44" s="20">
        <v>1190304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48311133</v>
      </c>
      <c r="F47" s="31">
        <f t="shared" si="1"/>
        <v>48311133</v>
      </c>
      <c r="G47" s="31">
        <f t="shared" si="1"/>
        <v>1942386</v>
      </c>
      <c r="H47" s="31">
        <f t="shared" si="1"/>
        <v>3752503</v>
      </c>
      <c r="I47" s="31">
        <f t="shared" si="1"/>
        <v>3382918</v>
      </c>
      <c r="J47" s="31">
        <f t="shared" si="1"/>
        <v>9077807</v>
      </c>
      <c r="K47" s="31">
        <f t="shared" si="1"/>
        <v>3476775</v>
      </c>
      <c r="L47" s="31">
        <f t="shared" si="1"/>
        <v>0</v>
      </c>
      <c r="M47" s="31">
        <f t="shared" si="1"/>
        <v>5613201</v>
      </c>
      <c r="N47" s="31">
        <f t="shared" si="1"/>
        <v>9089976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18167783</v>
      </c>
      <c r="X47" s="31">
        <f t="shared" si="1"/>
        <v>24526782</v>
      </c>
      <c r="Y47" s="31">
        <f t="shared" si="1"/>
        <v>-6358999</v>
      </c>
      <c r="Z47" s="32">
        <f>+IF(X47&lt;&gt;0,+(Y47/X47)*100,0)</f>
        <v>-25.926756310713735</v>
      </c>
      <c r="AA47" s="29">
        <f>SUM(AA34:AA46)</f>
        <v>48311133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24033363</v>
      </c>
      <c r="F48" s="41">
        <f t="shared" si="2"/>
        <v>24033363</v>
      </c>
      <c r="G48" s="41">
        <f t="shared" si="2"/>
        <v>10488681</v>
      </c>
      <c r="H48" s="41">
        <f t="shared" si="2"/>
        <v>116139</v>
      </c>
      <c r="I48" s="41">
        <f t="shared" si="2"/>
        <v>544565</v>
      </c>
      <c r="J48" s="41">
        <f t="shared" si="2"/>
        <v>11149385</v>
      </c>
      <c r="K48" s="41">
        <f t="shared" si="2"/>
        <v>-3488727</v>
      </c>
      <c r="L48" s="41">
        <f t="shared" si="2"/>
        <v>0</v>
      </c>
      <c r="M48" s="41">
        <f t="shared" si="2"/>
        <v>-2937060</v>
      </c>
      <c r="N48" s="41">
        <f t="shared" si="2"/>
        <v>-6425787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4723598</v>
      </c>
      <c r="X48" s="41">
        <f t="shared" si="2"/>
        <v>20464638</v>
      </c>
      <c r="Y48" s="41">
        <f t="shared" si="2"/>
        <v>-15741040</v>
      </c>
      <c r="Z48" s="42">
        <f>+IF(X48&lt;&gt;0,+(Y48/X48)*100,0)</f>
        <v>-76.91824306884881</v>
      </c>
      <c r="AA48" s="39">
        <f>+AA32-AA47</f>
        <v>24033363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2637370</v>
      </c>
      <c r="H49" s="22"/>
      <c r="I49" s="22">
        <v>373572</v>
      </c>
      <c r="J49" s="22">
        <v>3010942</v>
      </c>
      <c r="K49" s="22">
        <v>8206906</v>
      </c>
      <c r="L49" s="22"/>
      <c r="M49" s="22">
        <v>114740</v>
      </c>
      <c r="N49" s="22">
        <v>8321646</v>
      </c>
      <c r="O49" s="22"/>
      <c r="P49" s="22"/>
      <c r="Q49" s="22"/>
      <c r="R49" s="22"/>
      <c r="S49" s="22"/>
      <c r="T49" s="22"/>
      <c r="U49" s="22"/>
      <c r="V49" s="22"/>
      <c r="W49" s="22">
        <v>11332588</v>
      </c>
      <c r="X49" s="22"/>
      <c r="Y49" s="22">
        <v>11332588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24033363</v>
      </c>
      <c r="F51" s="50">
        <f t="shared" si="3"/>
        <v>24033363</v>
      </c>
      <c r="G51" s="50">
        <f t="shared" si="3"/>
        <v>13126051</v>
      </c>
      <c r="H51" s="50">
        <f t="shared" si="3"/>
        <v>116139</v>
      </c>
      <c r="I51" s="50">
        <f t="shared" si="3"/>
        <v>918137</v>
      </c>
      <c r="J51" s="50">
        <f t="shared" si="3"/>
        <v>14160327</v>
      </c>
      <c r="K51" s="50">
        <f t="shared" si="3"/>
        <v>4718179</v>
      </c>
      <c r="L51" s="50">
        <f t="shared" si="3"/>
        <v>0</v>
      </c>
      <c r="M51" s="50">
        <f t="shared" si="3"/>
        <v>-2822320</v>
      </c>
      <c r="N51" s="50">
        <f t="shared" si="3"/>
        <v>1895859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16056186</v>
      </c>
      <c r="X51" s="50">
        <f t="shared" si="3"/>
        <v>20464638</v>
      </c>
      <c r="Y51" s="50">
        <f t="shared" si="3"/>
        <v>-4408452</v>
      </c>
      <c r="Z51" s="51">
        <f>+IF(X51&lt;&gt;0,+(Y51/X51)*100,0)</f>
        <v>-21.541802987182084</v>
      </c>
      <c r="AA51" s="48">
        <f>SUM(AA48:AA50)</f>
        <v>24033363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24033363</v>
      </c>
      <c r="F53" s="56">
        <f t="shared" si="4"/>
        <v>24033363</v>
      </c>
      <c r="G53" s="56">
        <f t="shared" si="4"/>
        <v>13126051</v>
      </c>
      <c r="H53" s="56">
        <f t="shared" si="4"/>
        <v>116139</v>
      </c>
      <c r="I53" s="56">
        <f t="shared" si="4"/>
        <v>918137</v>
      </c>
      <c r="J53" s="56">
        <f t="shared" si="4"/>
        <v>14160327</v>
      </c>
      <c r="K53" s="56">
        <f t="shared" si="4"/>
        <v>4718179</v>
      </c>
      <c r="L53" s="56">
        <f t="shared" si="4"/>
        <v>0</v>
      </c>
      <c r="M53" s="56">
        <f t="shared" si="4"/>
        <v>-2822320</v>
      </c>
      <c r="N53" s="56">
        <f t="shared" si="4"/>
        <v>1895859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16056186</v>
      </c>
      <c r="X53" s="56">
        <f t="shared" si="4"/>
        <v>20464638</v>
      </c>
      <c r="Y53" s="56">
        <f t="shared" si="4"/>
        <v>-4408452</v>
      </c>
      <c r="Z53" s="57">
        <f>+IF(X53&lt;&gt;0,+(Y53/X53)*100,0)</f>
        <v>-21.541802987182084</v>
      </c>
      <c r="AA53" s="54">
        <f>+AA51-AA52</f>
        <v>24033363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24033363</v>
      </c>
      <c r="F56" s="50">
        <f t="shared" si="5"/>
        <v>24033363</v>
      </c>
      <c r="G56" s="50">
        <f t="shared" si="5"/>
        <v>13126051</v>
      </c>
      <c r="H56" s="50">
        <f t="shared" si="5"/>
        <v>116139</v>
      </c>
      <c r="I56" s="50">
        <f t="shared" si="5"/>
        <v>918137</v>
      </c>
      <c r="J56" s="50">
        <f t="shared" si="5"/>
        <v>14160327</v>
      </c>
      <c r="K56" s="50">
        <f t="shared" si="5"/>
        <v>4718179</v>
      </c>
      <c r="L56" s="50">
        <f t="shared" si="5"/>
        <v>0</v>
      </c>
      <c r="M56" s="50">
        <f t="shared" si="5"/>
        <v>-2822320</v>
      </c>
      <c r="N56" s="50">
        <f t="shared" si="5"/>
        <v>1895859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16056186</v>
      </c>
      <c r="X56" s="50">
        <f t="shared" si="5"/>
        <v>20464638</v>
      </c>
      <c r="Y56" s="50">
        <f t="shared" si="5"/>
        <v>-4408452</v>
      </c>
      <c r="Z56" s="51">
        <f>+IF(X56&lt;&gt;0,+(Y56/X56)*100,0)</f>
        <v>-21.541802987182084</v>
      </c>
      <c r="AA56" s="48">
        <f>SUM(AA53:AA55)</f>
        <v>24033363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24033363</v>
      </c>
      <c r="F59" s="67">
        <f t="shared" si="6"/>
        <v>24033363</v>
      </c>
      <c r="G59" s="67">
        <f t="shared" si="6"/>
        <v>13126051</v>
      </c>
      <c r="H59" s="67">
        <f t="shared" si="6"/>
        <v>116139</v>
      </c>
      <c r="I59" s="67">
        <f t="shared" si="6"/>
        <v>918137</v>
      </c>
      <c r="J59" s="67">
        <f t="shared" si="6"/>
        <v>14160327</v>
      </c>
      <c r="K59" s="67">
        <f t="shared" si="6"/>
        <v>4718179</v>
      </c>
      <c r="L59" s="67">
        <f t="shared" si="6"/>
        <v>0</v>
      </c>
      <c r="M59" s="67">
        <f t="shared" si="6"/>
        <v>-2822320</v>
      </c>
      <c r="N59" s="67">
        <f t="shared" si="6"/>
        <v>1895859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16056186</v>
      </c>
      <c r="X59" s="67">
        <f t="shared" si="6"/>
        <v>20464638</v>
      </c>
      <c r="Y59" s="67">
        <f t="shared" si="6"/>
        <v>-4408452</v>
      </c>
      <c r="Z59" s="68">
        <f>+IF(X59&lt;&gt;0,+(Y59/X59)*100,0)</f>
        <v>-21.541802987182084</v>
      </c>
      <c r="AA59" s="65">
        <f>SUM(AA56:AA58)</f>
        <v>24033363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4320</v>
      </c>
      <c r="J7" s="22">
        <v>4320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4320</v>
      </c>
      <c r="X7" s="22"/>
      <c r="Y7" s="22">
        <v>4320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35569353</v>
      </c>
      <c r="D8" s="20"/>
      <c r="E8" s="21">
        <v>43116360</v>
      </c>
      <c r="F8" s="22">
        <v>43116360</v>
      </c>
      <c r="G8" s="22">
        <v>3668434</v>
      </c>
      <c r="H8" s="22">
        <v>3701142</v>
      </c>
      <c r="I8" s="22">
        <v>3692376</v>
      </c>
      <c r="J8" s="22">
        <v>11061952</v>
      </c>
      <c r="K8" s="22">
        <v>3695044</v>
      </c>
      <c r="L8" s="22">
        <v>3695856</v>
      </c>
      <c r="M8" s="22">
        <v>3704194</v>
      </c>
      <c r="N8" s="22">
        <v>11095094</v>
      </c>
      <c r="O8" s="22"/>
      <c r="P8" s="22"/>
      <c r="Q8" s="22"/>
      <c r="R8" s="22"/>
      <c r="S8" s="22"/>
      <c r="T8" s="22"/>
      <c r="U8" s="22"/>
      <c r="V8" s="22"/>
      <c r="W8" s="22">
        <v>22157046</v>
      </c>
      <c r="X8" s="22">
        <v>21558180</v>
      </c>
      <c r="Y8" s="22">
        <v>598866</v>
      </c>
      <c r="Z8" s="23">
        <v>2.7779061126681381</v>
      </c>
      <c r="AA8" s="20">
        <v>43116360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727009</v>
      </c>
      <c r="H13" s="22">
        <v>746899</v>
      </c>
      <c r="I13" s="22">
        <v>752406</v>
      </c>
      <c r="J13" s="22">
        <v>2226314</v>
      </c>
      <c r="K13" s="22">
        <v>773237</v>
      </c>
      <c r="L13" s="22">
        <v>776996</v>
      </c>
      <c r="M13" s="22">
        <v>799118</v>
      </c>
      <c r="N13" s="22">
        <v>2349351</v>
      </c>
      <c r="O13" s="22"/>
      <c r="P13" s="22"/>
      <c r="Q13" s="22"/>
      <c r="R13" s="22"/>
      <c r="S13" s="22"/>
      <c r="T13" s="22"/>
      <c r="U13" s="22"/>
      <c r="V13" s="22"/>
      <c r="W13" s="22">
        <v>4575665</v>
      </c>
      <c r="X13" s="22"/>
      <c r="Y13" s="22">
        <v>4575665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</v>
      </c>
      <c r="D19" s="20"/>
      <c r="E19" s="21">
        <v>384</v>
      </c>
      <c r="F19" s="22">
        <v>384</v>
      </c>
      <c r="G19" s="22">
        <v>191</v>
      </c>
      <c r="H19" s="22">
        <v>96</v>
      </c>
      <c r="I19" s="22">
        <v>96</v>
      </c>
      <c r="J19" s="22">
        <v>383</v>
      </c>
      <c r="K19" s="22">
        <v>143</v>
      </c>
      <c r="L19" s="22"/>
      <c r="M19" s="22"/>
      <c r="N19" s="22">
        <v>143</v>
      </c>
      <c r="O19" s="22"/>
      <c r="P19" s="22"/>
      <c r="Q19" s="22"/>
      <c r="R19" s="22"/>
      <c r="S19" s="22"/>
      <c r="T19" s="22"/>
      <c r="U19" s="22"/>
      <c r="V19" s="22"/>
      <c r="W19" s="22">
        <v>526</v>
      </c>
      <c r="X19" s="22">
        <v>192</v>
      </c>
      <c r="Y19" s="22">
        <v>334</v>
      </c>
      <c r="Z19" s="23">
        <v>173.95833333333331</v>
      </c>
      <c r="AA19" s="20">
        <v>384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50988512</v>
      </c>
      <c r="D25" s="20"/>
      <c r="E25" s="21">
        <v>59850000</v>
      </c>
      <c r="F25" s="22">
        <v>59850000</v>
      </c>
      <c r="G25" s="22"/>
      <c r="H25" s="22">
        <v>24937537</v>
      </c>
      <c r="I25" s="22"/>
      <c r="J25" s="22">
        <v>24937537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24937537</v>
      </c>
      <c r="X25" s="22">
        <v>39900000</v>
      </c>
      <c r="Y25" s="22">
        <v>-14962463</v>
      </c>
      <c r="Z25" s="23">
        <v>-37.499907268170425</v>
      </c>
      <c r="AA25" s="20">
        <v>59850000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442871</v>
      </c>
      <c r="D28" s="20"/>
      <c r="E28" s="21">
        <v>1606500</v>
      </c>
      <c r="F28" s="22">
        <v>1606500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803250</v>
      </c>
      <c r="Y28" s="22">
        <v>-803250</v>
      </c>
      <c r="Z28" s="23">
        <v>-100</v>
      </c>
      <c r="AA28" s="20">
        <v>1606500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87001098</v>
      </c>
      <c r="D32" s="29">
        <f t="shared" ref="D32:Y32" si="0">SUM(D6:D31)</f>
        <v>0</v>
      </c>
      <c r="E32" s="30">
        <f t="shared" si="0"/>
        <v>104573244</v>
      </c>
      <c r="F32" s="31">
        <f t="shared" si="0"/>
        <v>104573244</v>
      </c>
      <c r="G32" s="31">
        <f t="shared" si="0"/>
        <v>4395634</v>
      </c>
      <c r="H32" s="31">
        <f t="shared" si="0"/>
        <v>29385674</v>
      </c>
      <c r="I32" s="31">
        <f t="shared" si="0"/>
        <v>4449198</v>
      </c>
      <c r="J32" s="31">
        <f t="shared" si="0"/>
        <v>38230506</v>
      </c>
      <c r="K32" s="31">
        <f t="shared" si="0"/>
        <v>4468424</v>
      </c>
      <c r="L32" s="31">
        <f t="shared" si="0"/>
        <v>4472852</v>
      </c>
      <c r="M32" s="31">
        <f t="shared" si="0"/>
        <v>4503312</v>
      </c>
      <c r="N32" s="31">
        <f t="shared" si="0"/>
        <v>13444588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51675094</v>
      </c>
      <c r="X32" s="31">
        <f t="shared" si="0"/>
        <v>62261622</v>
      </c>
      <c r="Y32" s="31">
        <f t="shared" si="0"/>
        <v>-10586528</v>
      </c>
      <c r="Z32" s="32">
        <f>+IF(X32&lt;&gt;0,+(Y32/X32)*100,0)</f>
        <v>-17.003296187818556</v>
      </c>
      <c r="AA32" s="29">
        <f>SUM(AA6:AA31)</f>
        <v>104573244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19842294</v>
      </c>
      <c r="D34" s="20"/>
      <c r="E34" s="21">
        <v>26454660</v>
      </c>
      <c r="F34" s="22">
        <v>26454660</v>
      </c>
      <c r="G34" s="22">
        <v>1551208</v>
      </c>
      <c r="H34" s="22">
        <v>1687347</v>
      </c>
      <c r="I34" s="22">
        <v>1830498</v>
      </c>
      <c r="J34" s="22">
        <v>5069053</v>
      </c>
      <c r="K34" s="22">
        <v>1661769</v>
      </c>
      <c r="L34" s="22">
        <v>1630492</v>
      </c>
      <c r="M34" s="22">
        <v>1704099</v>
      </c>
      <c r="N34" s="22">
        <v>4996360</v>
      </c>
      <c r="O34" s="22"/>
      <c r="P34" s="22"/>
      <c r="Q34" s="22"/>
      <c r="R34" s="22"/>
      <c r="S34" s="22"/>
      <c r="T34" s="22"/>
      <c r="U34" s="22"/>
      <c r="V34" s="22"/>
      <c r="W34" s="22">
        <v>10065413</v>
      </c>
      <c r="X34" s="22">
        <v>13227330</v>
      </c>
      <c r="Y34" s="22">
        <v>-3161917</v>
      </c>
      <c r="Z34" s="23">
        <v>-23.904423644076317</v>
      </c>
      <c r="AA34" s="20">
        <v>26454660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222113</v>
      </c>
      <c r="D37" s="20"/>
      <c r="E37" s="21">
        <v>3630012</v>
      </c>
      <c r="F37" s="22">
        <v>3630012</v>
      </c>
      <c r="G37" s="22">
        <v>23208</v>
      </c>
      <c r="H37" s="22"/>
      <c r="I37" s="22"/>
      <c r="J37" s="22">
        <v>23208</v>
      </c>
      <c r="K37" s="22">
        <v>607125</v>
      </c>
      <c r="L37" s="22">
        <v>285485</v>
      </c>
      <c r="M37" s="22">
        <v>18959</v>
      </c>
      <c r="N37" s="22">
        <v>911569</v>
      </c>
      <c r="O37" s="22"/>
      <c r="P37" s="22"/>
      <c r="Q37" s="22"/>
      <c r="R37" s="22"/>
      <c r="S37" s="22"/>
      <c r="T37" s="22"/>
      <c r="U37" s="22"/>
      <c r="V37" s="22"/>
      <c r="W37" s="22">
        <v>934777</v>
      </c>
      <c r="X37" s="22">
        <v>1815006</v>
      </c>
      <c r="Y37" s="22">
        <v>-880229</v>
      </c>
      <c r="Z37" s="23">
        <v>-48.49730524306807</v>
      </c>
      <c r="AA37" s="20">
        <v>3630012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13416864</v>
      </c>
      <c r="F38" s="22">
        <v>13416864</v>
      </c>
      <c r="G38" s="22"/>
      <c r="H38" s="22"/>
      <c r="I38" s="22">
        <v>3354216</v>
      </c>
      <c r="J38" s="22">
        <v>3354216</v>
      </c>
      <c r="K38" s="22"/>
      <c r="L38" s="22"/>
      <c r="M38" s="22">
        <v>3354216</v>
      </c>
      <c r="N38" s="22">
        <v>3354216</v>
      </c>
      <c r="O38" s="22"/>
      <c r="P38" s="22"/>
      <c r="Q38" s="22"/>
      <c r="R38" s="22"/>
      <c r="S38" s="22"/>
      <c r="T38" s="22"/>
      <c r="U38" s="22"/>
      <c r="V38" s="22"/>
      <c r="W38" s="22">
        <v>6708432</v>
      </c>
      <c r="X38" s="22">
        <v>6708432</v>
      </c>
      <c r="Y38" s="22"/>
      <c r="Z38" s="23"/>
      <c r="AA38" s="20">
        <v>13416864</v>
      </c>
    </row>
    <row r="39" spans="1:27" x14ac:dyDescent="0.25">
      <c r="A39" s="19" t="s">
        <v>65</v>
      </c>
      <c r="B39" s="15" t="s">
        <v>32</v>
      </c>
      <c r="C39" s="20">
        <v>21273470</v>
      </c>
      <c r="D39" s="20"/>
      <c r="E39" s="21">
        <v>12189684</v>
      </c>
      <c r="F39" s="22">
        <v>12189684</v>
      </c>
      <c r="G39" s="22">
        <v>1536792</v>
      </c>
      <c r="H39" s="22">
        <v>1536792</v>
      </c>
      <c r="I39" s="22">
        <v>1487236</v>
      </c>
      <c r="J39" s="22">
        <v>4560820</v>
      </c>
      <c r="K39" s="22">
        <v>1536792</v>
      </c>
      <c r="L39" s="22">
        <v>1487236</v>
      </c>
      <c r="M39" s="22">
        <v>1536792</v>
      </c>
      <c r="N39" s="22">
        <v>4560820</v>
      </c>
      <c r="O39" s="22"/>
      <c r="P39" s="22"/>
      <c r="Q39" s="22"/>
      <c r="R39" s="22"/>
      <c r="S39" s="22"/>
      <c r="T39" s="22"/>
      <c r="U39" s="22"/>
      <c r="V39" s="22"/>
      <c r="W39" s="22">
        <v>9121640</v>
      </c>
      <c r="X39" s="22">
        <v>6094842</v>
      </c>
      <c r="Y39" s="22">
        <v>3026798</v>
      </c>
      <c r="Z39" s="23">
        <v>49.661631917611651</v>
      </c>
      <c r="AA39" s="20">
        <v>12189684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4300316</v>
      </c>
      <c r="D41" s="20"/>
      <c r="E41" s="21">
        <v>1000008</v>
      </c>
      <c r="F41" s="22">
        <v>1000008</v>
      </c>
      <c r="G41" s="22">
        <v>-15489</v>
      </c>
      <c r="H41" s="22">
        <v>77771</v>
      </c>
      <c r="I41" s="22">
        <v>9396</v>
      </c>
      <c r="J41" s="22">
        <v>71678</v>
      </c>
      <c r="K41" s="22">
        <v>34889</v>
      </c>
      <c r="L41" s="22">
        <v>15032</v>
      </c>
      <c r="M41" s="22">
        <v>3084</v>
      </c>
      <c r="N41" s="22">
        <v>53005</v>
      </c>
      <c r="O41" s="22"/>
      <c r="P41" s="22"/>
      <c r="Q41" s="22"/>
      <c r="R41" s="22"/>
      <c r="S41" s="22"/>
      <c r="T41" s="22"/>
      <c r="U41" s="22"/>
      <c r="V41" s="22"/>
      <c r="W41" s="22">
        <v>124683</v>
      </c>
      <c r="X41" s="22">
        <v>500004</v>
      </c>
      <c r="Y41" s="22">
        <v>-375321</v>
      </c>
      <c r="Z41" s="23">
        <v>-75.063599491204073</v>
      </c>
      <c r="AA41" s="20">
        <v>1000008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19730783</v>
      </c>
      <c r="D43" s="20"/>
      <c r="E43" s="21">
        <v>15000000</v>
      </c>
      <c r="F43" s="22">
        <v>15000000</v>
      </c>
      <c r="G43" s="22">
        <v>355161</v>
      </c>
      <c r="H43" s="22">
        <v>359009</v>
      </c>
      <c r="I43" s="22">
        <v>273945</v>
      </c>
      <c r="J43" s="22">
        <v>988115</v>
      </c>
      <c r="K43" s="22">
        <v>154124</v>
      </c>
      <c r="L43" s="22">
        <v>271244</v>
      </c>
      <c r="M43" s="22">
        <v>82379</v>
      </c>
      <c r="N43" s="22">
        <v>507747</v>
      </c>
      <c r="O43" s="22"/>
      <c r="P43" s="22"/>
      <c r="Q43" s="22"/>
      <c r="R43" s="22"/>
      <c r="S43" s="22"/>
      <c r="T43" s="22"/>
      <c r="U43" s="22"/>
      <c r="V43" s="22"/>
      <c r="W43" s="22">
        <v>1495862</v>
      </c>
      <c r="X43" s="22">
        <v>7500000</v>
      </c>
      <c r="Y43" s="22">
        <v>-6004138</v>
      </c>
      <c r="Z43" s="23">
        <v>-80.055173333333329</v>
      </c>
      <c r="AA43" s="20">
        <v>15000000</v>
      </c>
    </row>
    <row r="44" spans="1:27" x14ac:dyDescent="0.25">
      <c r="A44" s="19" t="s">
        <v>69</v>
      </c>
      <c r="B44" s="15" t="s">
        <v>32</v>
      </c>
      <c r="C44" s="20">
        <v>3343829</v>
      </c>
      <c r="D44" s="20"/>
      <c r="E44" s="21">
        <v>1902900</v>
      </c>
      <c r="F44" s="22">
        <v>1902900</v>
      </c>
      <c r="G44" s="22">
        <v>-89308</v>
      </c>
      <c r="H44" s="22">
        <v>307030</v>
      </c>
      <c r="I44" s="22">
        <v>151300</v>
      </c>
      <c r="J44" s="22">
        <v>369022</v>
      </c>
      <c r="K44" s="22">
        <v>543169</v>
      </c>
      <c r="L44" s="22">
        <v>1045355</v>
      </c>
      <c r="M44" s="22">
        <v>49098</v>
      </c>
      <c r="N44" s="22">
        <v>1637622</v>
      </c>
      <c r="O44" s="22"/>
      <c r="P44" s="22"/>
      <c r="Q44" s="22"/>
      <c r="R44" s="22"/>
      <c r="S44" s="22"/>
      <c r="T44" s="22"/>
      <c r="U44" s="22"/>
      <c r="V44" s="22"/>
      <c r="W44" s="22">
        <v>2006644</v>
      </c>
      <c r="X44" s="22">
        <v>951450</v>
      </c>
      <c r="Y44" s="22">
        <v>1055194</v>
      </c>
      <c r="Z44" s="23">
        <v>110.90377844342845</v>
      </c>
      <c r="AA44" s="20">
        <v>1902900</v>
      </c>
    </row>
    <row r="45" spans="1:27" x14ac:dyDescent="0.25">
      <c r="A45" s="19" t="s">
        <v>70</v>
      </c>
      <c r="B45" s="15" t="s">
        <v>32</v>
      </c>
      <c r="C45" s="20">
        <v>1049377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69762182</v>
      </c>
      <c r="D47" s="29">
        <f t="shared" ref="D47:Y47" si="1">SUM(D34:D46)</f>
        <v>0</v>
      </c>
      <c r="E47" s="30">
        <f t="shared" si="1"/>
        <v>73594128</v>
      </c>
      <c r="F47" s="31">
        <f t="shared" si="1"/>
        <v>73594128</v>
      </c>
      <c r="G47" s="31">
        <f t="shared" si="1"/>
        <v>3361572</v>
      </c>
      <c r="H47" s="31">
        <f t="shared" si="1"/>
        <v>3967949</v>
      </c>
      <c r="I47" s="31">
        <f t="shared" si="1"/>
        <v>7106591</v>
      </c>
      <c r="J47" s="31">
        <f t="shared" si="1"/>
        <v>14436112</v>
      </c>
      <c r="K47" s="31">
        <f t="shared" si="1"/>
        <v>4537868</v>
      </c>
      <c r="L47" s="31">
        <f t="shared" si="1"/>
        <v>4734844</v>
      </c>
      <c r="M47" s="31">
        <f t="shared" si="1"/>
        <v>6748627</v>
      </c>
      <c r="N47" s="31">
        <f t="shared" si="1"/>
        <v>16021339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30457451</v>
      </c>
      <c r="X47" s="31">
        <f t="shared" si="1"/>
        <v>36797064</v>
      </c>
      <c r="Y47" s="31">
        <f t="shared" si="1"/>
        <v>-6339613</v>
      </c>
      <c r="Z47" s="32">
        <f>+IF(X47&lt;&gt;0,+(Y47/X47)*100,0)</f>
        <v>-17.228583780488574</v>
      </c>
      <c r="AA47" s="29">
        <f>SUM(AA34:AA46)</f>
        <v>73594128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17238916</v>
      </c>
      <c r="D48" s="39">
        <f t="shared" si="2"/>
        <v>0</v>
      </c>
      <c r="E48" s="40">
        <f t="shared" si="2"/>
        <v>30979116</v>
      </c>
      <c r="F48" s="41">
        <f t="shared" si="2"/>
        <v>30979116</v>
      </c>
      <c r="G48" s="41">
        <f t="shared" si="2"/>
        <v>1034062</v>
      </c>
      <c r="H48" s="41">
        <f t="shared" si="2"/>
        <v>25417725</v>
      </c>
      <c r="I48" s="41">
        <f t="shared" si="2"/>
        <v>-2657393</v>
      </c>
      <c r="J48" s="41">
        <f t="shared" si="2"/>
        <v>23794394</v>
      </c>
      <c r="K48" s="41">
        <f t="shared" si="2"/>
        <v>-69444</v>
      </c>
      <c r="L48" s="41">
        <f t="shared" si="2"/>
        <v>-261992</v>
      </c>
      <c r="M48" s="41">
        <f t="shared" si="2"/>
        <v>-2245315</v>
      </c>
      <c r="N48" s="41">
        <f t="shared" si="2"/>
        <v>-2576751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21217643</v>
      </c>
      <c r="X48" s="41">
        <f t="shared" si="2"/>
        <v>25464558</v>
      </c>
      <c r="Y48" s="41">
        <f t="shared" si="2"/>
        <v>-4246915</v>
      </c>
      <c r="Z48" s="42">
        <f>+IF(X48&lt;&gt;0,+(Y48/X48)*100,0)</f>
        <v>-16.677748736106082</v>
      </c>
      <c r="AA48" s="39">
        <f>+AA32-AA47</f>
        <v>30979116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4182927</v>
      </c>
      <c r="I49" s="22"/>
      <c r="J49" s="22">
        <v>4182927</v>
      </c>
      <c r="K49" s="22">
        <v>12031200</v>
      </c>
      <c r="L49" s="22">
        <v>3261372</v>
      </c>
      <c r="M49" s="22">
        <v>3050864</v>
      </c>
      <c r="N49" s="22">
        <v>18343436</v>
      </c>
      <c r="O49" s="22"/>
      <c r="P49" s="22"/>
      <c r="Q49" s="22"/>
      <c r="R49" s="22"/>
      <c r="S49" s="22"/>
      <c r="T49" s="22"/>
      <c r="U49" s="22"/>
      <c r="V49" s="22"/>
      <c r="W49" s="22">
        <v>22526363</v>
      </c>
      <c r="X49" s="22"/>
      <c r="Y49" s="22">
        <v>22526363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17238916</v>
      </c>
      <c r="D51" s="48">
        <f t="shared" si="3"/>
        <v>0</v>
      </c>
      <c r="E51" s="49">
        <f t="shared" si="3"/>
        <v>30979116</v>
      </c>
      <c r="F51" s="50">
        <f t="shared" si="3"/>
        <v>30979116</v>
      </c>
      <c r="G51" s="50">
        <f t="shared" si="3"/>
        <v>1034062</v>
      </c>
      <c r="H51" s="50">
        <f t="shared" si="3"/>
        <v>29600652</v>
      </c>
      <c r="I51" s="50">
        <f t="shared" si="3"/>
        <v>-2657393</v>
      </c>
      <c r="J51" s="50">
        <f t="shared" si="3"/>
        <v>27977321</v>
      </c>
      <c r="K51" s="50">
        <f t="shared" si="3"/>
        <v>11961756</v>
      </c>
      <c r="L51" s="50">
        <f t="shared" si="3"/>
        <v>2999380</v>
      </c>
      <c r="M51" s="50">
        <f t="shared" si="3"/>
        <v>805549</v>
      </c>
      <c r="N51" s="50">
        <f t="shared" si="3"/>
        <v>15766685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43744006</v>
      </c>
      <c r="X51" s="50">
        <f t="shared" si="3"/>
        <v>25464558</v>
      </c>
      <c r="Y51" s="50">
        <f t="shared" si="3"/>
        <v>18279448</v>
      </c>
      <c r="Z51" s="51">
        <f>+IF(X51&lt;&gt;0,+(Y51/X51)*100,0)</f>
        <v>71.783880953284168</v>
      </c>
      <c r="AA51" s="48">
        <f>SUM(AA48:AA50)</f>
        <v>30979116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17238916</v>
      </c>
      <c r="D53" s="54">
        <f>+D51-D52</f>
        <v>0</v>
      </c>
      <c r="E53" s="55">
        <f t="shared" si="4"/>
        <v>30979116</v>
      </c>
      <c r="F53" s="56">
        <f t="shared" si="4"/>
        <v>30979116</v>
      </c>
      <c r="G53" s="56">
        <f t="shared" si="4"/>
        <v>1034062</v>
      </c>
      <c r="H53" s="56">
        <f t="shared" si="4"/>
        <v>29600652</v>
      </c>
      <c r="I53" s="56">
        <f t="shared" si="4"/>
        <v>-2657393</v>
      </c>
      <c r="J53" s="56">
        <f t="shared" si="4"/>
        <v>27977321</v>
      </c>
      <c r="K53" s="56">
        <f t="shared" si="4"/>
        <v>11961756</v>
      </c>
      <c r="L53" s="56">
        <f t="shared" si="4"/>
        <v>2999380</v>
      </c>
      <c r="M53" s="56">
        <f t="shared" si="4"/>
        <v>805549</v>
      </c>
      <c r="N53" s="56">
        <f t="shared" si="4"/>
        <v>15766685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43744006</v>
      </c>
      <c r="X53" s="56">
        <f t="shared" si="4"/>
        <v>25464558</v>
      </c>
      <c r="Y53" s="56">
        <f t="shared" si="4"/>
        <v>18279448</v>
      </c>
      <c r="Z53" s="57">
        <f>+IF(X53&lt;&gt;0,+(Y53/X53)*100,0)</f>
        <v>71.783880953284168</v>
      </c>
      <c r="AA53" s="54">
        <f>+AA51-AA52</f>
        <v>30979116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17238916</v>
      </c>
      <c r="D56" s="48">
        <f>SUM(D53:D55)</f>
        <v>0</v>
      </c>
      <c r="E56" s="49">
        <f t="shared" si="5"/>
        <v>30979116</v>
      </c>
      <c r="F56" s="50">
        <f t="shared" si="5"/>
        <v>30979116</v>
      </c>
      <c r="G56" s="50">
        <f t="shared" si="5"/>
        <v>1034062</v>
      </c>
      <c r="H56" s="50">
        <f t="shared" si="5"/>
        <v>29600652</v>
      </c>
      <c r="I56" s="50">
        <f t="shared" si="5"/>
        <v>-2657393</v>
      </c>
      <c r="J56" s="50">
        <f t="shared" si="5"/>
        <v>27977321</v>
      </c>
      <c r="K56" s="50">
        <f t="shared" si="5"/>
        <v>11961756</v>
      </c>
      <c r="L56" s="50">
        <f t="shared" si="5"/>
        <v>2999380</v>
      </c>
      <c r="M56" s="50">
        <f t="shared" si="5"/>
        <v>805549</v>
      </c>
      <c r="N56" s="50">
        <f t="shared" si="5"/>
        <v>15766685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43744006</v>
      </c>
      <c r="X56" s="50">
        <f t="shared" si="5"/>
        <v>25464558</v>
      </c>
      <c r="Y56" s="50">
        <f t="shared" si="5"/>
        <v>18279448</v>
      </c>
      <c r="Z56" s="51">
        <f>+IF(X56&lt;&gt;0,+(Y56/X56)*100,0)</f>
        <v>71.783880953284168</v>
      </c>
      <c r="AA56" s="48">
        <f>SUM(AA53:AA55)</f>
        <v>30979116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17238916</v>
      </c>
      <c r="D59" s="65">
        <f>SUM(D56:D58)</f>
        <v>0</v>
      </c>
      <c r="E59" s="66">
        <f t="shared" si="6"/>
        <v>30979116</v>
      </c>
      <c r="F59" s="67">
        <f t="shared" si="6"/>
        <v>30979116</v>
      </c>
      <c r="G59" s="67">
        <f t="shared" si="6"/>
        <v>1034062</v>
      </c>
      <c r="H59" s="67">
        <f t="shared" si="6"/>
        <v>29600652</v>
      </c>
      <c r="I59" s="67">
        <f t="shared" si="6"/>
        <v>-2657393</v>
      </c>
      <c r="J59" s="67">
        <f t="shared" si="6"/>
        <v>27977321</v>
      </c>
      <c r="K59" s="67">
        <f t="shared" si="6"/>
        <v>11961756</v>
      </c>
      <c r="L59" s="67">
        <f t="shared" si="6"/>
        <v>2999380</v>
      </c>
      <c r="M59" s="67">
        <f t="shared" si="6"/>
        <v>805549</v>
      </c>
      <c r="N59" s="67">
        <f t="shared" si="6"/>
        <v>15766685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43744006</v>
      </c>
      <c r="X59" s="67">
        <f t="shared" si="6"/>
        <v>25464558</v>
      </c>
      <c r="Y59" s="67">
        <f t="shared" si="6"/>
        <v>18279448</v>
      </c>
      <c r="Z59" s="68">
        <f>+IF(X59&lt;&gt;0,+(Y59/X59)*100,0)</f>
        <v>71.783880953284168</v>
      </c>
      <c r="AA59" s="65">
        <f>SUM(AA56:AA58)</f>
        <v>30979116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59579726</v>
      </c>
      <c r="D8" s="20"/>
      <c r="E8" s="21">
        <v>76097306</v>
      </c>
      <c r="F8" s="22">
        <v>76097306</v>
      </c>
      <c r="G8" s="22">
        <v>5331650</v>
      </c>
      <c r="H8" s="22">
        <v>5278112</v>
      </c>
      <c r="I8" s="22">
        <v>5204954</v>
      </c>
      <c r="J8" s="22">
        <v>15814716</v>
      </c>
      <c r="K8" s="22">
        <v>5143146</v>
      </c>
      <c r="L8" s="22">
        <v>5044290</v>
      </c>
      <c r="M8" s="22"/>
      <c r="N8" s="22">
        <v>10187436</v>
      </c>
      <c r="O8" s="22"/>
      <c r="P8" s="22"/>
      <c r="Q8" s="22"/>
      <c r="R8" s="22"/>
      <c r="S8" s="22"/>
      <c r="T8" s="22"/>
      <c r="U8" s="22"/>
      <c r="V8" s="22"/>
      <c r="W8" s="22">
        <v>26002152</v>
      </c>
      <c r="X8" s="22">
        <v>38048646</v>
      </c>
      <c r="Y8" s="22">
        <v>-12046494</v>
      </c>
      <c r="Z8" s="23">
        <v>-31.660769216334266</v>
      </c>
      <c r="AA8" s="20">
        <v>76097306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50214</v>
      </c>
      <c r="D10" s="20"/>
      <c r="E10" s="21">
        <v>11539</v>
      </c>
      <c r="F10" s="22">
        <v>11539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5766</v>
      </c>
      <c r="Y10" s="22">
        <v>-5766</v>
      </c>
      <c r="Z10" s="23">
        <v>-100</v>
      </c>
      <c r="AA10" s="20">
        <v>11539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24200345</v>
      </c>
      <c r="D13" s="20"/>
      <c r="E13" s="21">
        <v>19579683</v>
      </c>
      <c r="F13" s="22">
        <v>19579683</v>
      </c>
      <c r="G13" s="22">
        <v>2170930</v>
      </c>
      <c r="H13" s="22">
        <v>2194555</v>
      </c>
      <c r="I13" s="22">
        <v>2038481</v>
      </c>
      <c r="J13" s="22">
        <v>6403966</v>
      </c>
      <c r="K13" s="22">
        <v>2024147</v>
      </c>
      <c r="L13" s="22">
        <v>2007166</v>
      </c>
      <c r="M13" s="22"/>
      <c r="N13" s="22">
        <v>4031313</v>
      </c>
      <c r="O13" s="22"/>
      <c r="P13" s="22"/>
      <c r="Q13" s="22"/>
      <c r="R13" s="22"/>
      <c r="S13" s="22"/>
      <c r="T13" s="22"/>
      <c r="U13" s="22"/>
      <c r="V13" s="22"/>
      <c r="W13" s="22">
        <v>10435279</v>
      </c>
      <c r="X13" s="22">
        <v>9789840</v>
      </c>
      <c r="Y13" s="22">
        <v>645439</v>
      </c>
      <c r="Z13" s="23">
        <v>6.5929473821839775</v>
      </c>
      <c r="AA13" s="20">
        <v>19579683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57617750</v>
      </c>
      <c r="D25" s="20"/>
      <c r="E25" s="21">
        <v>8434800</v>
      </c>
      <c r="F25" s="22">
        <v>8434800</v>
      </c>
      <c r="G25" s="22">
        <v>8434800</v>
      </c>
      <c r="H25" s="22"/>
      <c r="I25" s="22"/>
      <c r="J25" s="22">
        <v>8434800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8434800</v>
      </c>
      <c r="X25" s="22">
        <v>4217400</v>
      </c>
      <c r="Y25" s="22">
        <v>4217400</v>
      </c>
      <c r="Z25" s="23">
        <v>100</v>
      </c>
      <c r="AA25" s="20">
        <v>8434800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141448035</v>
      </c>
      <c r="D32" s="29">
        <f t="shared" ref="D32:Y32" si="0">SUM(D6:D31)</f>
        <v>0</v>
      </c>
      <c r="E32" s="30">
        <f t="shared" si="0"/>
        <v>104123328</v>
      </c>
      <c r="F32" s="31">
        <f t="shared" si="0"/>
        <v>104123328</v>
      </c>
      <c r="G32" s="31">
        <f t="shared" si="0"/>
        <v>15937380</v>
      </c>
      <c r="H32" s="31">
        <f t="shared" si="0"/>
        <v>7472667</v>
      </c>
      <c r="I32" s="31">
        <f t="shared" si="0"/>
        <v>7243435</v>
      </c>
      <c r="J32" s="31">
        <f t="shared" si="0"/>
        <v>30653482</v>
      </c>
      <c r="K32" s="31">
        <f t="shared" si="0"/>
        <v>7167293</v>
      </c>
      <c r="L32" s="31">
        <f t="shared" si="0"/>
        <v>7051456</v>
      </c>
      <c r="M32" s="31">
        <f t="shared" si="0"/>
        <v>0</v>
      </c>
      <c r="N32" s="31">
        <f t="shared" si="0"/>
        <v>14218749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44872231</v>
      </c>
      <c r="X32" s="31">
        <f t="shared" si="0"/>
        <v>52061652</v>
      </c>
      <c r="Y32" s="31">
        <f t="shared" si="0"/>
        <v>-7189421</v>
      </c>
      <c r="Z32" s="32">
        <f>+IF(X32&lt;&gt;0,+(Y32/X32)*100,0)</f>
        <v>-13.809436934502195</v>
      </c>
      <c r="AA32" s="29">
        <f>SUM(AA6:AA31)</f>
        <v>104123328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19442271</v>
      </c>
      <c r="D34" s="20"/>
      <c r="E34" s="21">
        <v>20212300</v>
      </c>
      <c r="F34" s="22">
        <v>20212300</v>
      </c>
      <c r="G34" s="22">
        <v>1715254</v>
      </c>
      <c r="H34" s="22">
        <v>1644915</v>
      </c>
      <c r="I34" s="22">
        <v>1669182</v>
      </c>
      <c r="J34" s="22">
        <v>5029351</v>
      </c>
      <c r="K34" s="22">
        <v>1572917</v>
      </c>
      <c r="L34" s="22">
        <v>1648519</v>
      </c>
      <c r="M34" s="22"/>
      <c r="N34" s="22">
        <v>3221436</v>
      </c>
      <c r="O34" s="22"/>
      <c r="P34" s="22"/>
      <c r="Q34" s="22"/>
      <c r="R34" s="22"/>
      <c r="S34" s="22"/>
      <c r="T34" s="22"/>
      <c r="U34" s="22"/>
      <c r="V34" s="22"/>
      <c r="W34" s="22">
        <v>8250787</v>
      </c>
      <c r="X34" s="22">
        <v>10106226</v>
      </c>
      <c r="Y34" s="22">
        <v>-1855439</v>
      </c>
      <c r="Z34" s="23">
        <v>-18.359365800843953</v>
      </c>
      <c r="AA34" s="20">
        <v>20212300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50065614</v>
      </c>
      <c r="D38" s="20"/>
      <c r="E38" s="21">
        <v>19112753</v>
      </c>
      <c r="F38" s="22">
        <v>19112753</v>
      </c>
      <c r="G38" s="22"/>
      <c r="H38" s="22"/>
      <c r="I38" s="22">
        <v>12516402</v>
      </c>
      <c r="J38" s="22">
        <v>12516402</v>
      </c>
      <c r="K38" s="22">
        <v>4172134</v>
      </c>
      <c r="L38" s="22">
        <v>1592729</v>
      </c>
      <c r="M38" s="22"/>
      <c r="N38" s="22">
        <v>5764863</v>
      </c>
      <c r="O38" s="22"/>
      <c r="P38" s="22"/>
      <c r="Q38" s="22"/>
      <c r="R38" s="22"/>
      <c r="S38" s="22"/>
      <c r="T38" s="22"/>
      <c r="U38" s="22"/>
      <c r="V38" s="22"/>
      <c r="W38" s="22">
        <v>18281265</v>
      </c>
      <c r="X38" s="22">
        <v>9556380</v>
      </c>
      <c r="Y38" s="22">
        <v>8724885</v>
      </c>
      <c r="Z38" s="23">
        <v>91.299058848643526</v>
      </c>
      <c r="AA38" s="20">
        <v>19112753</v>
      </c>
    </row>
    <row r="39" spans="1:27" x14ac:dyDescent="0.25">
      <c r="A39" s="19" t="s">
        <v>65</v>
      </c>
      <c r="B39" s="15" t="s">
        <v>32</v>
      </c>
      <c r="C39" s="20">
        <v>7813857</v>
      </c>
      <c r="D39" s="20"/>
      <c r="E39" s="21">
        <v>10825766</v>
      </c>
      <c r="F39" s="22">
        <v>10825766</v>
      </c>
      <c r="G39" s="22"/>
      <c r="H39" s="22">
        <v>1961960</v>
      </c>
      <c r="I39" s="22">
        <v>980980</v>
      </c>
      <c r="J39" s="22">
        <v>2942940</v>
      </c>
      <c r="K39" s="22">
        <v>980980</v>
      </c>
      <c r="L39" s="22">
        <v>980980</v>
      </c>
      <c r="M39" s="22"/>
      <c r="N39" s="22">
        <v>1961960</v>
      </c>
      <c r="O39" s="22"/>
      <c r="P39" s="22"/>
      <c r="Q39" s="22"/>
      <c r="R39" s="22"/>
      <c r="S39" s="22"/>
      <c r="T39" s="22"/>
      <c r="U39" s="22"/>
      <c r="V39" s="22"/>
      <c r="W39" s="22">
        <v>4904900</v>
      </c>
      <c r="X39" s="22">
        <v>5412906</v>
      </c>
      <c r="Y39" s="22">
        <v>-508006</v>
      </c>
      <c r="Z39" s="23">
        <v>-9.3850881578213254</v>
      </c>
      <c r="AA39" s="20">
        <v>10825766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150981</v>
      </c>
      <c r="D41" s="20"/>
      <c r="E41" s="21">
        <v>16060000</v>
      </c>
      <c r="F41" s="22">
        <v>16060000</v>
      </c>
      <c r="G41" s="22">
        <v>230570</v>
      </c>
      <c r="H41" s="22">
        <v>41709</v>
      </c>
      <c r="I41" s="22">
        <v>1026339</v>
      </c>
      <c r="J41" s="22">
        <v>1298618</v>
      </c>
      <c r="K41" s="22">
        <v>450772</v>
      </c>
      <c r="L41" s="22"/>
      <c r="M41" s="22"/>
      <c r="N41" s="22">
        <v>450772</v>
      </c>
      <c r="O41" s="22"/>
      <c r="P41" s="22"/>
      <c r="Q41" s="22"/>
      <c r="R41" s="22"/>
      <c r="S41" s="22"/>
      <c r="T41" s="22"/>
      <c r="U41" s="22"/>
      <c r="V41" s="22"/>
      <c r="W41" s="22">
        <v>1749390</v>
      </c>
      <c r="X41" s="22">
        <v>8030004</v>
      </c>
      <c r="Y41" s="22">
        <v>-6280614</v>
      </c>
      <c r="Z41" s="23">
        <v>-78.214332147281624</v>
      </c>
      <c r="AA41" s="20">
        <v>16060000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168621</v>
      </c>
      <c r="D43" s="20"/>
      <c r="E43" s="21">
        <v>301884</v>
      </c>
      <c r="F43" s="22">
        <v>301884</v>
      </c>
      <c r="G43" s="22">
        <v>14155</v>
      </c>
      <c r="H43" s="22">
        <v>16423</v>
      </c>
      <c r="I43" s="22">
        <v>25182749</v>
      </c>
      <c r="J43" s="22">
        <v>25213327</v>
      </c>
      <c r="K43" s="22">
        <v>-25180963</v>
      </c>
      <c r="L43" s="22">
        <v>16026</v>
      </c>
      <c r="M43" s="22"/>
      <c r="N43" s="22">
        <v>-25164937</v>
      </c>
      <c r="O43" s="22"/>
      <c r="P43" s="22"/>
      <c r="Q43" s="22"/>
      <c r="R43" s="22"/>
      <c r="S43" s="22"/>
      <c r="T43" s="22"/>
      <c r="U43" s="22"/>
      <c r="V43" s="22"/>
      <c r="W43" s="22">
        <v>48390</v>
      </c>
      <c r="X43" s="22">
        <v>150942</v>
      </c>
      <c r="Y43" s="22">
        <v>-102552</v>
      </c>
      <c r="Z43" s="23">
        <v>-67.941328457288236</v>
      </c>
      <c r="AA43" s="20">
        <v>301884</v>
      </c>
    </row>
    <row r="44" spans="1:27" x14ac:dyDescent="0.25">
      <c r="A44" s="19" t="s">
        <v>69</v>
      </c>
      <c r="B44" s="15" t="s">
        <v>32</v>
      </c>
      <c r="C44" s="20">
        <v>176855</v>
      </c>
      <c r="D44" s="20"/>
      <c r="E44" s="21">
        <v>267403</v>
      </c>
      <c r="F44" s="22">
        <v>267403</v>
      </c>
      <c r="G44" s="22">
        <v>15650</v>
      </c>
      <c r="H44" s="22">
        <v>15909</v>
      </c>
      <c r="I44" s="22">
        <v>15816</v>
      </c>
      <c r="J44" s="22">
        <v>47375</v>
      </c>
      <c r="K44" s="22">
        <v>13769</v>
      </c>
      <c r="L44" s="22">
        <v>14521</v>
      </c>
      <c r="M44" s="22"/>
      <c r="N44" s="22">
        <v>28290</v>
      </c>
      <c r="O44" s="22"/>
      <c r="P44" s="22"/>
      <c r="Q44" s="22"/>
      <c r="R44" s="22"/>
      <c r="S44" s="22"/>
      <c r="T44" s="22"/>
      <c r="U44" s="22"/>
      <c r="V44" s="22"/>
      <c r="W44" s="22">
        <v>75665</v>
      </c>
      <c r="X44" s="22">
        <v>133710</v>
      </c>
      <c r="Y44" s="22">
        <v>-58045</v>
      </c>
      <c r="Z44" s="23">
        <v>-43.411113604068504</v>
      </c>
      <c r="AA44" s="20">
        <v>267403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77818199</v>
      </c>
      <c r="D47" s="29">
        <f t="shared" ref="D47:Y47" si="1">SUM(D34:D46)</f>
        <v>0</v>
      </c>
      <c r="E47" s="30">
        <f t="shared" si="1"/>
        <v>66780106</v>
      </c>
      <c r="F47" s="31">
        <f t="shared" si="1"/>
        <v>66780106</v>
      </c>
      <c r="G47" s="31">
        <f t="shared" si="1"/>
        <v>1975629</v>
      </c>
      <c r="H47" s="31">
        <f t="shared" si="1"/>
        <v>3680916</v>
      </c>
      <c r="I47" s="31">
        <f t="shared" si="1"/>
        <v>41391468</v>
      </c>
      <c r="J47" s="31">
        <f t="shared" si="1"/>
        <v>47048013</v>
      </c>
      <c r="K47" s="31">
        <f t="shared" si="1"/>
        <v>-17990391</v>
      </c>
      <c r="L47" s="31">
        <f t="shared" si="1"/>
        <v>4252775</v>
      </c>
      <c r="M47" s="31">
        <f t="shared" si="1"/>
        <v>0</v>
      </c>
      <c r="N47" s="31">
        <f t="shared" si="1"/>
        <v>-13737616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33310397</v>
      </c>
      <c r="X47" s="31">
        <f t="shared" si="1"/>
        <v>33390168</v>
      </c>
      <c r="Y47" s="31">
        <f t="shared" si="1"/>
        <v>-79771</v>
      </c>
      <c r="Z47" s="32">
        <f>+IF(X47&lt;&gt;0,+(Y47/X47)*100,0)</f>
        <v>-0.23890565629978264</v>
      </c>
      <c r="AA47" s="29">
        <f>SUM(AA34:AA46)</f>
        <v>66780106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63629836</v>
      </c>
      <c r="D48" s="39">
        <f t="shared" si="2"/>
        <v>0</v>
      </c>
      <c r="E48" s="40">
        <f t="shared" si="2"/>
        <v>37343222</v>
      </c>
      <c r="F48" s="41">
        <f t="shared" si="2"/>
        <v>37343222</v>
      </c>
      <c r="G48" s="41">
        <f t="shared" si="2"/>
        <v>13961751</v>
      </c>
      <c r="H48" s="41">
        <f t="shared" si="2"/>
        <v>3791751</v>
      </c>
      <c r="I48" s="41">
        <f t="shared" si="2"/>
        <v>-34148033</v>
      </c>
      <c r="J48" s="41">
        <f t="shared" si="2"/>
        <v>-16394531</v>
      </c>
      <c r="K48" s="41">
        <f t="shared" si="2"/>
        <v>25157684</v>
      </c>
      <c r="L48" s="41">
        <f t="shared" si="2"/>
        <v>2798681</v>
      </c>
      <c r="M48" s="41">
        <f t="shared" si="2"/>
        <v>0</v>
      </c>
      <c r="N48" s="41">
        <f t="shared" si="2"/>
        <v>27956365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11561834</v>
      </c>
      <c r="X48" s="41">
        <f t="shared" si="2"/>
        <v>18671484</v>
      </c>
      <c r="Y48" s="41">
        <f t="shared" si="2"/>
        <v>-7109650</v>
      </c>
      <c r="Z48" s="42">
        <f>+IF(X48&lt;&gt;0,+(Y48/X48)*100,0)</f>
        <v>-38.077583977792017</v>
      </c>
      <c r="AA48" s="39">
        <f>+AA32-AA47</f>
        <v>37343222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63629836</v>
      </c>
      <c r="D51" s="48">
        <f t="shared" si="3"/>
        <v>0</v>
      </c>
      <c r="E51" s="49">
        <f t="shared" si="3"/>
        <v>37343222</v>
      </c>
      <c r="F51" s="50">
        <f t="shared" si="3"/>
        <v>37343222</v>
      </c>
      <c r="G51" s="50">
        <f t="shared" si="3"/>
        <v>13961751</v>
      </c>
      <c r="H51" s="50">
        <f t="shared" si="3"/>
        <v>3791751</v>
      </c>
      <c r="I51" s="50">
        <f t="shared" si="3"/>
        <v>-34148033</v>
      </c>
      <c r="J51" s="50">
        <f t="shared" si="3"/>
        <v>-16394531</v>
      </c>
      <c r="K51" s="50">
        <f t="shared" si="3"/>
        <v>25157684</v>
      </c>
      <c r="L51" s="50">
        <f t="shared" si="3"/>
        <v>2798681</v>
      </c>
      <c r="M51" s="50">
        <f t="shared" si="3"/>
        <v>0</v>
      </c>
      <c r="N51" s="50">
        <f t="shared" si="3"/>
        <v>27956365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11561834</v>
      </c>
      <c r="X51" s="50">
        <f t="shared" si="3"/>
        <v>18671484</v>
      </c>
      <c r="Y51" s="50">
        <f t="shared" si="3"/>
        <v>-7109650</v>
      </c>
      <c r="Z51" s="51">
        <f>+IF(X51&lt;&gt;0,+(Y51/X51)*100,0)</f>
        <v>-38.077583977792017</v>
      </c>
      <c r="AA51" s="48">
        <f>SUM(AA48:AA50)</f>
        <v>37343222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63629836</v>
      </c>
      <c r="D53" s="54">
        <f>+D51-D52</f>
        <v>0</v>
      </c>
      <c r="E53" s="55">
        <f t="shared" si="4"/>
        <v>37343222</v>
      </c>
      <c r="F53" s="56">
        <f t="shared" si="4"/>
        <v>37343222</v>
      </c>
      <c r="G53" s="56">
        <f t="shared" si="4"/>
        <v>13961751</v>
      </c>
      <c r="H53" s="56">
        <f t="shared" si="4"/>
        <v>3791751</v>
      </c>
      <c r="I53" s="56">
        <f t="shared" si="4"/>
        <v>-34148033</v>
      </c>
      <c r="J53" s="56">
        <f t="shared" si="4"/>
        <v>-16394531</v>
      </c>
      <c r="K53" s="56">
        <f t="shared" si="4"/>
        <v>25157684</v>
      </c>
      <c r="L53" s="56">
        <f t="shared" si="4"/>
        <v>2798681</v>
      </c>
      <c r="M53" s="56">
        <f t="shared" si="4"/>
        <v>0</v>
      </c>
      <c r="N53" s="56">
        <f t="shared" si="4"/>
        <v>27956365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11561834</v>
      </c>
      <c r="X53" s="56">
        <f t="shared" si="4"/>
        <v>18671484</v>
      </c>
      <c r="Y53" s="56">
        <f t="shared" si="4"/>
        <v>-7109650</v>
      </c>
      <c r="Z53" s="57">
        <f>+IF(X53&lt;&gt;0,+(Y53/X53)*100,0)</f>
        <v>-38.077583977792017</v>
      </c>
      <c r="AA53" s="54">
        <f>+AA51-AA52</f>
        <v>37343222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63629836</v>
      </c>
      <c r="D56" s="48">
        <f>SUM(D53:D55)</f>
        <v>0</v>
      </c>
      <c r="E56" s="49">
        <f t="shared" si="5"/>
        <v>37343222</v>
      </c>
      <c r="F56" s="50">
        <f t="shared" si="5"/>
        <v>37343222</v>
      </c>
      <c r="G56" s="50">
        <f t="shared" si="5"/>
        <v>13961751</v>
      </c>
      <c r="H56" s="50">
        <f t="shared" si="5"/>
        <v>3791751</v>
      </c>
      <c r="I56" s="50">
        <f t="shared" si="5"/>
        <v>-34148033</v>
      </c>
      <c r="J56" s="50">
        <f t="shared" si="5"/>
        <v>-16394531</v>
      </c>
      <c r="K56" s="50">
        <f t="shared" si="5"/>
        <v>25157684</v>
      </c>
      <c r="L56" s="50">
        <f t="shared" si="5"/>
        <v>2798681</v>
      </c>
      <c r="M56" s="50">
        <f t="shared" si="5"/>
        <v>0</v>
      </c>
      <c r="N56" s="50">
        <f t="shared" si="5"/>
        <v>27956365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11561834</v>
      </c>
      <c r="X56" s="50">
        <f t="shared" si="5"/>
        <v>18671484</v>
      </c>
      <c r="Y56" s="50">
        <f t="shared" si="5"/>
        <v>-7109650</v>
      </c>
      <c r="Z56" s="51">
        <f>+IF(X56&lt;&gt;0,+(Y56/X56)*100,0)</f>
        <v>-38.077583977792017</v>
      </c>
      <c r="AA56" s="48">
        <f>SUM(AA53:AA55)</f>
        <v>37343222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63629836</v>
      </c>
      <c r="D59" s="65">
        <f>SUM(D56:D58)</f>
        <v>0</v>
      </c>
      <c r="E59" s="66">
        <f t="shared" si="6"/>
        <v>37343222</v>
      </c>
      <c r="F59" s="67">
        <f t="shared" si="6"/>
        <v>37343222</v>
      </c>
      <c r="G59" s="67">
        <f t="shared" si="6"/>
        <v>13961751</v>
      </c>
      <c r="H59" s="67">
        <f t="shared" si="6"/>
        <v>3791751</v>
      </c>
      <c r="I59" s="67">
        <f t="shared" si="6"/>
        <v>-34148033</v>
      </c>
      <c r="J59" s="67">
        <f t="shared" si="6"/>
        <v>-16394531</v>
      </c>
      <c r="K59" s="67">
        <f t="shared" si="6"/>
        <v>25157684</v>
      </c>
      <c r="L59" s="67">
        <f t="shared" si="6"/>
        <v>2798681</v>
      </c>
      <c r="M59" s="67">
        <f t="shared" si="6"/>
        <v>0</v>
      </c>
      <c r="N59" s="67">
        <f t="shared" si="6"/>
        <v>27956365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11561834</v>
      </c>
      <c r="X59" s="67">
        <f t="shared" si="6"/>
        <v>18671484</v>
      </c>
      <c r="Y59" s="67">
        <f t="shared" si="6"/>
        <v>-7109650</v>
      </c>
      <c r="Z59" s="68">
        <f>+IF(X59&lt;&gt;0,+(Y59/X59)*100,0)</f>
        <v>-38.077583977792017</v>
      </c>
      <c r="AA59" s="65">
        <f>SUM(AA56:AA58)</f>
        <v>37343222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37358551</v>
      </c>
      <c r="D8" s="20"/>
      <c r="E8" s="21">
        <v>30500428</v>
      </c>
      <c r="F8" s="22">
        <v>30500428</v>
      </c>
      <c r="G8" s="22">
        <v>3091712</v>
      </c>
      <c r="H8" s="22">
        <v>4281280</v>
      </c>
      <c r="I8" s="22">
        <v>3305254</v>
      </c>
      <c r="J8" s="22">
        <v>10678246</v>
      </c>
      <c r="K8" s="22">
        <v>2951966</v>
      </c>
      <c r="L8" s="22">
        <v>3164811</v>
      </c>
      <c r="M8" s="22">
        <v>3025218</v>
      </c>
      <c r="N8" s="22">
        <v>9141995</v>
      </c>
      <c r="O8" s="22"/>
      <c r="P8" s="22"/>
      <c r="Q8" s="22"/>
      <c r="R8" s="22"/>
      <c r="S8" s="22"/>
      <c r="T8" s="22"/>
      <c r="U8" s="22"/>
      <c r="V8" s="22"/>
      <c r="W8" s="22">
        <v>19820241</v>
      </c>
      <c r="X8" s="22">
        <v>15250212</v>
      </c>
      <c r="Y8" s="22">
        <v>4570029</v>
      </c>
      <c r="Z8" s="23">
        <v>29.966986688447349</v>
      </c>
      <c r="AA8" s="20">
        <v>30500428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9522</v>
      </c>
      <c r="F19" s="22">
        <v>9522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4764</v>
      </c>
      <c r="Y19" s="22">
        <v>-4764</v>
      </c>
      <c r="Z19" s="23">
        <v>-100</v>
      </c>
      <c r="AA19" s="20">
        <v>9522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8000466</v>
      </c>
      <c r="F25" s="22">
        <v>8000466</v>
      </c>
      <c r="G25" s="22"/>
      <c r="H25" s="22"/>
      <c r="I25" s="22">
        <v>3330778</v>
      </c>
      <c r="J25" s="22">
        <v>3330778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3330778</v>
      </c>
      <c r="X25" s="22">
        <v>5333644</v>
      </c>
      <c r="Y25" s="22">
        <v>-2002866</v>
      </c>
      <c r="Z25" s="23">
        <v>-37.551550122205377</v>
      </c>
      <c r="AA25" s="20">
        <v>8000466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37358551</v>
      </c>
      <c r="D32" s="29">
        <f t="shared" ref="D32:Y32" si="0">SUM(D6:D31)</f>
        <v>0</v>
      </c>
      <c r="E32" s="30">
        <f t="shared" si="0"/>
        <v>38510416</v>
      </c>
      <c r="F32" s="31">
        <f t="shared" si="0"/>
        <v>38510416</v>
      </c>
      <c r="G32" s="31">
        <f t="shared" si="0"/>
        <v>3091712</v>
      </c>
      <c r="H32" s="31">
        <f t="shared" si="0"/>
        <v>4281280</v>
      </c>
      <c r="I32" s="31">
        <f t="shared" si="0"/>
        <v>6636032</v>
      </c>
      <c r="J32" s="31">
        <f t="shared" si="0"/>
        <v>14009024</v>
      </c>
      <c r="K32" s="31">
        <f t="shared" si="0"/>
        <v>2951966</v>
      </c>
      <c r="L32" s="31">
        <f t="shared" si="0"/>
        <v>3164811</v>
      </c>
      <c r="M32" s="31">
        <f t="shared" si="0"/>
        <v>3025218</v>
      </c>
      <c r="N32" s="31">
        <f t="shared" si="0"/>
        <v>9141995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23151019</v>
      </c>
      <c r="X32" s="31">
        <f t="shared" si="0"/>
        <v>20588620</v>
      </c>
      <c r="Y32" s="31">
        <f t="shared" si="0"/>
        <v>2562399</v>
      </c>
      <c r="Z32" s="32">
        <f>+IF(X32&lt;&gt;0,+(Y32/X32)*100,0)</f>
        <v>12.445705443104007</v>
      </c>
      <c r="AA32" s="29">
        <f>SUM(AA6:AA31)</f>
        <v>38510416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12983691</v>
      </c>
      <c r="D34" s="20"/>
      <c r="E34" s="21">
        <v>13119865</v>
      </c>
      <c r="F34" s="22">
        <v>13119865</v>
      </c>
      <c r="G34" s="22">
        <v>1011693</v>
      </c>
      <c r="H34" s="22">
        <v>1051399</v>
      </c>
      <c r="I34" s="22">
        <v>1209835</v>
      </c>
      <c r="J34" s="22">
        <v>3272927</v>
      </c>
      <c r="K34" s="22">
        <v>1094314</v>
      </c>
      <c r="L34" s="22">
        <v>1044359</v>
      </c>
      <c r="M34" s="22">
        <v>1075985</v>
      </c>
      <c r="N34" s="22">
        <v>3214658</v>
      </c>
      <c r="O34" s="22"/>
      <c r="P34" s="22"/>
      <c r="Q34" s="22"/>
      <c r="R34" s="22"/>
      <c r="S34" s="22"/>
      <c r="T34" s="22"/>
      <c r="U34" s="22"/>
      <c r="V34" s="22"/>
      <c r="W34" s="22">
        <v>6487585</v>
      </c>
      <c r="X34" s="22">
        <v>6559938</v>
      </c>
      <c r="Y34" s="22">
        <v>-72353</v>
      </c>
      <c r="Z34" s="23">
        <v>-1.1029524974168963</v>
      </c>
      <c r="AA34" s="20">
        <v>13119865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3836169</v>
      </c>
      <c r="D37" s="20"/>
      <c r="E37" s="21">
        <v>6440529</v>
      </c>
      <c r="F37" s="22">
        <v>6440529</v>
      </c>
      <c r="G37" s="22">
        <v>1373</v>
      </c>
      <c r="H37" s="22">
        <v>345902</v>
      </c>
      <c r="I37" s="22">
        <v>580180</v>
      </c>
      <c r="J37" s="22">
        <v>927455</v>
      </c>
      <c r="K37" s="22">
        <v>299088</v>
      </c>
      <c r="L37" s="22">
        <v>488510</v>
      </c>
      <c r="M37" s="22">
        <v>618031</v>
      </c>
      <c r="N37" s="22">
        <v>1405629</v>
      </c>
      <c r="O37" s="22"/>
      <c r="P37" s="22"/>
      <c r="Q37" s="22"/>
      <c r="R37" s="22"/>
      <c r="S37" s="22"/>
      <c r="T37" s="22"/>
      <c r="U37" s="22"/>
      <c r="V37" s="22"/>
      <c r="W37" s="22">
        <v>2333084</v>
      </c>
      <c r="X37" s="22">
        <v>3220266</v>
      </c>
      <c r="Y37" s="22">
        <v>-887182</v>
      </c>
      <c r="Z37" s="23">
        <v>-27.549960158570752</v>
      </c>
      <c r="AA37" s="20">
        <v>6440529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12866281</v>
      </c>
      <c r="F38" s="22">
        <v>12866281</v>
      </c>
      <c r="G38" s="22"/>
      <c r="H38" s="22"/>
      <c r="I38" s="22">
        <v>5616015</v>
      </c>
      <c r="J38" s="22">
        <v>5616015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5616015</v>
      </c>
      <c r="X38" s="22">
        <v>6433140</v>
      </c>
      <c r="Y38" s="22">
        <v>-817125</v>
      </c>
      <c r="Z38" s="23">
        <v>-12.7018065827885</v>
      </c>
      <c r="AA38" s="20">
        <v>12866281</v>
      </c>
    </row>
    <row r="39" spans="1:27" x14ac:dyDescent="0.25">
      <c r="A39" s="19" t="s">
        <v>65</v>
      </c>
      <c r="B39" s="15" t="s">
        <v>32</v>
      </c>
      <c r="C39" s="20">
        <v>17433250</v>
      </c>
      <c r="D39" s="20"/>
      <c r="E39" s="21">
        <v>6794150</v>
      </c>
      <c r="F39" s="22">
        <v>6794150</v>
      </c>
      <c r="G39" s="22"/>
      <c r="H39" s="22"/>
      <c r="I39" s="22">
        <v>4358313</v>
      </c>
      <c r="J39" s="22">
        <v>4358313</v>
      </c>
      <c r="K39" s="22">
        <v>1452771</v>
      </c>
      <c r="L39" s="22"/>
      <c r="M39" s="22">
        <v>2905542</v>
      </c>
      <c r="N39" s="22">
        <v>4358313</v>
      </c>
      <c r="O39" s="22"/>
      <c r="P39" s="22"/>
      <c r="Q39" s="22"/>
      <c r="R39" s="22"/>
      <c r="S39" s="22"/>
      <c r="T39" s="22"/>
      <c r="U39" s="22"/>
      <c r="V39" s="22"/>
      <c r="W39" s="22">
        <v>8716626</v>
      </c>
      <c r="X39" s="22">
        <v>3397074</v>
      </c>
      <c r="Y39" s="22">
        <v>5319552</v>
      </c>
      <c r="Z39" s="23">
        <v>156.59217314665503</v>
      </c>
      <c r="AA39" s="20">
        <v>6794150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2018261</v>
      </c>
      <c r="D41" s="20"/>
      <c r="E41" s="21">
        <v>550000</v>
      </c>
      <c r="F41" s="22">
        <v>550000</v>
      </c>
      <c r="G41" s="22">
        <v>100</v>
      </c>
      <c r="H41" s="22">
        <v>29240</v>
      </c>
      <c r="I41" s="22"/>
      <c r="J41" s="22">
        <v>29340</v>
      </c>
      <c r="K41" s="22"/>
      <c r="L41" s="22">
        <v>4249</v>
      </c>
      <c r="M41" s="22"/>
      <c r="N41" s="22">
        <v>4249</v>
      </c>
      <c r="O41" s="22"/>
      <c r="P41" s="22"/>
      <c r="Q41" s="22"/>
      <c r="R41" s="22"/>
      <c r="S41" s="22"/>
      <c r="T41" s="22"/>
      <c r="U41" s="22"/>
      <c r="V41" s="22"/>
      <c r="W41" s="22">
        <v>33589</v>
      </c>
      <c r="X41" s="22">
        <v>274998</v>
      </c>
      <c r="Y41" s="22">
        <v>-241409</v>
      </c>
      <c r="Z41" s="23">
        <v>-87.785729350758913</v>
      </c>
      <c r="AA41" s="20">
        <v>550000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8417309</v>
      </c>
      <c r="D43" s="20"/>
      <c r="E43" s="21">
        <v>7100428</v>
      </c>
      <c r="F43" s="22">
        <v>7100428</v>
      </c>
      <c r="G43" s="22">
        <v>4164851</v>
      </c>
      <c r="H43" s="22">
        <v>31734</v>
      </c>
      <c r="I43" s="22">
        <v>6110190</v>
      </c>
      <c r="J43" s="22">
        <v>10306775</v>
      </c>
      <c r="K43" s="22">
        <v>3010328</v>
      </c>
      <c r="L43" s="22">
        <v>-9047</v>
      </c>
      <c r="M43" s="22">
        <v>2498369</v>
      </c>
      <c r="N43" s="22">
        <v>5499650</v>
      </c>
      <c r="O43" s="22"/>
      <c r="P43" s="22"/>
      <c r="Q43" s="22"/>
      <c r="R43" s="22"/>
      <c r="S43" s="22"/>
      <c r="T43" s="22"/>
      <c r="U43" s="22"/>
      <c r="V43" s="22"/>
      <c r="W43" s="22">
        <v>15806425</v>
      </c>
      <c r="X43" s="22">
        <v>3550212</v>
      </c>
      <c r="Y43" s="22">
        <v>12256213</v>
      </c>
      <c r="Z43" s="23">
        <v>345.22482037692396</v>
      </c>
      <c r="AA43" s="20">
        <v>7100428</v>
      </c>
    </row>
    <row r="44" spans="1:27" x14ac:dyDescent="0.25">
      <c r="A44" s="19" t="s">
        <v>69</v>
      </c>
      <c r="B44" s="15" t="s">
        <v>32</v>
      </c>
      <c r="C44" s="20">
        <v>4797729</v>
      </c>
      <c r="D44" s="20"/>
      <c r="E44" s="21">
        <v>6316267</v>
      </c>
      <c r="F44" s="22">
        <v>6316267</v>
      </c>
      <c r="G44" s="22">
        <v>4846538</v>
      </c>
      <c r="H44" s="22">
        <v>12969</v>
      </c>
      <c r="I44" s="22">
        <v>482791</v>
      </c>
      <c r="J44" s="22">
        <v>5342298</v>
      </c>
      <c r="K44" s="22">
        <v>113577</v>
      </c>
      <c r="L44" s="22">
        <v>184532</v>
      </c>
      <c r="M44" s="22">
        <v>399865</v>
      </c>
      <c r="N44" s="22">
        <v>697974</v>
      </c>
      <c r="O44" s="22"/>
      <c r="P44" s="22"/>
      <c r="Q44" s="22"/>
      <c r="R44" s="22"/>
      <c r="S44" s="22"/>
      <c r="T44" s="22"/>
      <c r="U44" s="22"/>
      <c r="V44" s="22"/>
      <c r="W44" s="22">
        <v>6040272</v>
      </c>
      <c r="X44" s="22">
        <v>3158136</v>
      </c>
      <c r="Y44" s="22">
        <v>2882136</v>
      </c>
      <c r="Z44" s="23">
        <v>91.260667684988874</v>
      </c>
      <c r="AA44" s="20">
        <v>6316267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49486409</v>
      </c>
      <c r="D47" s="29">
        <f t="shared" ref="D47:Y47" si="1">SUM(D34:D46)</f>
        <v>0</v>
      </c>
      <c r="E47" s="30">
        <f t="shared" si="1"/>
        <v>53187520</v>
      </c>
      <c r="F47" s="31">
        <f t="shared" si="1"/>
        <v>53187520</v>
      </c>
      <c r="G47" s="31">
        <f t="shared" si="1"/>
        <v>10024555</v>
      </c>
      <c r="H47" s="31">
        <f t="shared" si="1"/>
        <v>1471244</v>
      </c>
      <c r="I47" s="31">
        <f t="shared" si="1"/>
        <v>18357324</v>
      </c>
      <c r="J47" s="31">
        <f t="shared" si="1"/>
        <v>29853123</v>
      </c>
      <c r="K47" s="31">
        <f t="shared" si="1"/>
        <v>5970078</v>
      </c>
      <c r="L47" s="31">
        <f t="shared" si="1"/>
        <v>1712603</v>
      </c>
      <c r="M47" s="31">
        <f t="shared" si="1"/>
        <v>7497792</v>
      </c>
      <c r="N47" s="31">
        <f t="shared" si="1"/>
        <v>15180473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45033596</v>
      </c>
      <c r="X47" s="31">
        <f t="shared" si="1"/>
        <v>26593764</v>
      </c>
      <c r="Y47" s="31">
        <f t="shared" si="1"/>
        <v>18439832</v>
      </c>
      <c r="Z47" s="32">
        <f>+IF(X47&lt;&gt;0,+(Y47/X47)*100,0)</f>
        <v>69.338932239904068</v>
      </c>
      <c r="AA47" s="29">
        <f>SUM(AA34:AA46)</f>
        <v>53187520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-12127858</v>
      </c>
      <c r="D48" s="39">
        <f t="shared" si="2"/>
        <v>0</v>
      </c>
      <c r="E48" s="40">
        <f t="shared" si="2"/>
        <v>-14677104</v>
      </c>
      <c r="F48" s="41">
        <f t="shared" si="2"/>
        <v>-14677104</v>
      </c>
      <c r="G48" s="41">
        <f t="shared" si="2"/>
        <v>-6932843</v>
      </c>
      <c r="H48" s="41">
        <f t="shared" si="2"/>
        <v>2810036</v>
      </c>
      <c r="I48" s="41">
        <f t="shared" si="2"/>
        <v>-11721292</v>
      </c>
      <c r="J48" s="41">
        <f t="shared" si="2"/>
        <v>-15844099</v>
      </c>
      <c r="K48" s="41">
        <f t="shared" si="2"/>
        <v>-3018112</v>
      </c>
      <c r="L48" s="41">
        <f t="shared" si="2"/>
        <v>1452208</v>
      </c>
      <c r="M48" s="41">
        <f t="shared" si="2"/>
        <v>-4472574</v>
      </c>
      <c r="N48" s="41">
        <f t="shared" si="2"/>
        <v>-6038478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-21882577</v>
      </c>
      <c r="X48" s="41">
        <f t="shared" si="2"/>
        <v>-6005144</v>
      </c>
      <c r="Y48" s="41">
        <f t="shared" si="2"/>
        <v>-15877433</v>
      </c>
      <c r="Z48" s="42">
        <f>+IF(X48&lt;&gt;0,+(Y48/X48)*100,0)</f>
        <v>264.39720679470804</v>
      </c>
      <c r="AA48" s="39">
        <f>+AA32-AA47</f>
        <v>-14677104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-12127858</v>
      </c>
      <c r="D51" s="48">
        <f t="shared" si="3"/>
        <v>0</v>
      </c>
      <c r="E51" s="49">
        <f t="shared" si="3"/>
        <v>-14677104</v>
      </c>
      <c r="F51" s="50">
        <f t="shared" si="3"/>
        <v>-14677104</v>
      </c>
      <c r="G51" s="50">
        <f t="shared" si="3"/>
        <v>-6932843</v>
      </c>
      <c r="H51" s="50">
        <f t="shared" si="3"/>
        <v>2810036</v>
      </c>
      <c r="I51" s="50">
        <f t="shared" si="3"/>
        <v>-11721292</v>
      </c>
      <c r="J51" s="50">
        <f t="shared" si="3"/>
        <v>-15844099</v>
      </c>
      <c r="K51" s="50">
        <f t="shared" si="3"/>
        <v>-3018112</v>
      </c>
      <c r="L51" s="50">
        <f t="shared" si="3"/>
        <v>1452208</v>
      </c>
      <c r="M51" s="50">
        <f t="shared" si="3"/>
        <v>-4472574</v>
      </c>
      <c r="N51" s="50">
        <f t="shared" si="3"/>
        <v>-6038478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-21882577</v>
      </c>
      <c r="X51" s="50">
        <f t="shared" si="3"/>
        <v>-6005144</v>
      </c>
      <c r="Y51" s="50">
        <f t="shared" si="3"/>
        <v>-15877433</v>
      </c>
      <c r="Z51" s="51">
        <f>+IF(X51&lt;&gt;0,+(Y51/X51)*100,0)</f>
        <v>264.39720679470804</v>
      </c>
      <c r="AA51" s="48">
        <f>SUM(AA48:AA50)</f>
        <v>-14677104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-12127858</v>
      </c>
      <c r="D53" s="54">
        <f>+D51-D52</f>
        <v>0</v>
      </c>
      <c r="E53" s="55">
        <f t="shared" si="4"/>
        <v>-14677104</v>
      </c>
      <c r="F53" s="56">
        <f t="shared" si="4"/>
        <v>-14677104</v>
      </c>
      <c r="G53" s="56">
        <f t="shared" si="4"/>
        <v>-6932843</v>
      </c>
      <c r="H53" s="56">
        <f t="shared" si="4"/>
        <v>2810036</v>
      </c>
      <c r="I53" s="56">
        <f t="shared" si="4"/>
        <v>-11721292</v>
      </c>
      <c r="J53" s="56">
        <f t="shared" si="4"/>
        <v>-15844099</v>
      </c>
      <c r="K53" s="56">
        <f t="shared" si="4"/>
        <v>-3018112</v>
      </c>
      <c r="L53" s="56">
        <f t="shared" si="4"/>
        <v>1452208</v>
      </c>
      <c r="M53" s="56">
        <f t="shared" si="4"/>
        <v>-4472574</v>
      </c>
      <c r="N53" s="56">
        <f t="shared" si="4"/>
        <v>-6038478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-21882577</v>
      </c>
      <c r="X53" s="56">
        <f t="shared" si="4"/>
        <v>-6005144</v>
      </c>
      <c r="Y53" s="56">
        <f t="shared" si="4"/>
        <v>-15877433</v>
      </c>
      <c r="Z53" s="57">
        <f>+IF(X53&lt;&gt;0,+(Y53/X53)*100,0)</f>
        <v>264.39720679470804</v>
      </c>
      <c r="AA53" s="54">
        <f>+AA51-AA52</f>
        <v>-14677104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-12127858</v>
      </c>
      <c r="D56" s="48">
        <f>SUM(D53:D55)</f>
        <v>0</v>
      </c>
      <c r="E56" s="49">
        <f t="shared" si="5"/>
        <v>-14677104</v>
      </c>
      <c r="F56" s="50">
        <f t="shared" si="5"/>
        <v>-14677104</v>
      </c>
      <c r="G56" s="50">
        <f t="shared" si="5"/>
        <v>-6932843</v>
      </c>
      <c r="H56" s="50">
        <f t="shared" si="5"/>
        <v>2810036</v>
      </c>
      <c r="I56" s="50">
        <f t="shared" si="5"/>
        <v>-11721292</v>
      </c>
      <c r="J56" s="50">
        <f t="shared" si="5"/>
        <v>-15844099</v>
      </c>
      <c r="K56" s="50">
        <f t="shared" si="5"/>
        <v>-3018112</v>
      </c>
      <c r="L56" s="50">
        <f t="shared" si="5"/>
        <v>1452208</v>
      </c>
      <c r="M56" s="50">
        <f t="shared" si="5"/>
        <v>-4472574</v>
      </c>
      <c r="N56" s="50">
        <f t="shared" si="5"/>
        <v>-6038478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-21882577</v>
      </c>
      <c r="X56" s="50">
        <f t="shared" si="5"/>
        <v>-6005144</v>
      </c>
      <c r="Y56" s="50">
        <f t="shared" si="5"/>
        <v>-15877433</v>
      </c>
      <c r="Z56" s="51">
        <f>+IF(X56&lt;&gt;0,+(Y56/X56)*100,0)</f>
        <v>264.39720679470804</v>
      </c>
      <c r="AA56" s="48">
        <f>SUM(AA53:AA55)</f>
        <v>-14677104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-12127858</v>
      </c>
      <c r="D59" s="65">
        <f>SUM(D56:D58)</f>
        <v>0</v>
      </c>
      <c r="E59" s="66">
        <f t="shared" si="6"/>
        <v>-14677104</v>
      </c>
      <c r="F59" s="67">
        <f t="shared" si="6"/>
        <v>-14677104</v>
      </c>
      <c r="G59" s="67">
        <f t="shared" si="6"/>
        <v>-6932843</v>
      </c>
      <c r="H59" s="67">
        <f t="shared" si="6"/>
        <v>2810036</v>
      </c>
      <c r="I59" s="67">
        <f t="shared" si="6"/>
        <v>-11721292</v>
      </c>
      <c r="J59" s="67">
        <f t="shared" si="6"/>
        <v>-15844099</v>
      </c>
      <c r="K59" s="67">
        <f t="shared" si="6"/>
        <v>-3018112</v>
      </c>
      <c r="L59" s="67">
        <f t="shared" si="6"/>
        <v>1452208</v>
      </c>
      <c r="M59" s="67">
        <f t="shared" si="6"/>
        <v>-4472574</v>
      </c>
      <c r="N59" s="67">
        <f t="shared" si="6"/>
        <v>-6038478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-21882577</v>
      </c>
      <c r="X59" s="67">
        <f t="shared" si="6"/>
        <v>-6005144</v>
      </c>
      <c r="Y59" s="67">
        <f t="shared" si="6"/>
        <v>-15877433</v>
      </c>
      <c r="Z59" s="68">
        <f>+IF(X59&lt;&gt;0,+(Y59/X59)*100,0)</f>
        <v>264.39720679470804</v>
      </c>
      <c r="AA59" s="65">
        <f>SUM(AA56:AA58)</f>
        <v>-14677104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45253992</v>
      </c>
      <c r="D8" s="20"/>
      <c r="E8" s="21">
        <v>51647592</v>
      </c>
      <c r="F8" s="22">
        <v>51647592</v>
      </c>
      <c r="G8" s="22">
        <v>4319977</v>
      </c>
      <c r="H8" s="22">
        <v>4317577</v>
      </c>
      <c r="I8" s="22">
        <v>4233065</v>
      </c>
      <c r="J8" s="22">
        <v>12870619</v>
      </c>
      <c r="K8" s="22">
        <v>4030268</v>
      </c>
      <c r="L8" s="22">
        <v>4255313</v>
      </c>
      <c r="M8" s="22">
        <v>3808288</v>
      </c>
      <c r="N8" s="22">
        <v>12093869</v>
      </c>
      <c r="O8" s="22"/>
      <c r="P8" s="22"/>
      <c r="Q8" s="22"/>
      <c r="R8" s="22"/>
      <c r="S8" s="22"/>
      <c r="T8" s="22"/>
      <c r="U8" s="22"/>
      <c r="V8" s="22"/>
      <c r="W8" s="22">
        <v>24964488</v>
      </c>
      <c r="X8" s="22">
        <v>25823796</v>
      </c>
      <c r="Y8" s="22">
        <v>-859308</v>
      </c>
      <c r="Z8" s="23">
        <v>-3.3275820487429506</v>
      </c>
      <c r="AA8" s="20">
        <v>51647592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3802675</v>
      </c>
      <c r="D13" s="20"/>
      <c r="E13" s="21">
        <v>3013610</v>
      </c>
      <c r="F13" s="22">
        <v>17028275</v>
      </c>
      <c r="G13" s="22">
        <v>1402199</v>
      </c>
      <c r="H13" s="22">
        <v>1420212</v>
      </c>
      <c r="I13" s="22">
        <v>1434658</v>
      </c>
      <c r="J13" s="22">
        <v>4257069</v>
      </c>
      <c r="K13" s="22">
        <v>1456643</v>
      </c>
      <c r="L13" s="22">
        <v>1478970</v>
      </c>
      <c r="M13" s="22">
        <v>1501199</v>
      </c>
      <c r="N13" s="22">
        <v>4436812</v>
      </c>
      <c r="O13" s="22"/>
      <c r="P13" s="22"/>
      <c r="Q13" s="22"/>
      <c r="R13" s="22"/>
      <c r="S13" s="22"/>
      <c r="T13" s="22"/>
      <c r="U13" s="22"/>
      <c r="V13" s="22"/>
      <c r="W13" s="22">
        <v>8693881</v>
      </c>
      <c r="X13" s="22">
        <v>5010470</v>
      </c>
      <c r="Y13" s="22">
        <v>3683411</v>
      </c>
      <c r="Z13" s="23">
        <v>73.514281095386252</v>
      </c>
      <c r="AA13" s="20">
        <v>17028275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4800019</v>
      </c>
      <c r="F25" s="22">
        <v>4800019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2400012</v>
      </c>
      <c r="Y25" s="22">
        <v>-2400012</v>
      </c>
      <c r="Z25" s="23">
        <v>-100</v>
      </c>
      <c r="AA25" s="20">
        <v>4800019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49056667</v>
      </c>
      <c r="D32" s="29">
        <f t="shared" ref="D32:Y32" si="0">SUM(D6:D31)</f>
        <v>0</v>
      </c>
      <c r="E32" s="30">
        <f t="shared" si="0"/>
        <v>59461221</v>
      </c>
      <c r="F32" s="31">
        <f t="shared" si="0"/>
        <v>73475886</v>
      </c>
      <c r="G32" s="31">
        <f t="shared" si="0"/>
        <v>5722176</v>
      </c>
      <c r="H32" s="31">
        <f t="shared" si="0"/>
        <v>5737789</v>
      </c>
      <c r="I32" s="31">
        <f t="shared" si="0"/>
        <v>5667723</v>
      </c>
      <c r="J32" s="31">
        <f t="shared" si="0"/>
        <v>17127688</v>
      </c>
      <c r="K32" s="31">
        <f t="shared" si="0"/>
        <v>5486911</v>
      </c>
      <c r="L32" s="31">
        <f t="shared" si="0"/>
        <v>5734283</v>
      </c>
      <c r="M32" s="31">
        <f t="shared" si="0"/>
        <v>5309487</v>
      </c>
      <c r="N32" s="31">
        <f t="shared" si="0"/>
        <v>16530681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33658369</v>
      </c>
      <c r="X32" s="31">
        <f t="shared" si="0"/>
        <v>33234278</v>
      </c>
      <c r="Y32" s="31">
        <f t="shared" si="0"/>
        <v>424091</v>
      </c>
      <c r="Z32" s="32">
        <f>+IF(X32&lt;&gt;0,+(Y32/X32)*100,0)</f>
        <v>1.2760650314112436</v>
      </c>
      <c r="AA32" s="29">
        <f>SUM(AA6:AA31)</f>
        <v>73475886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44613130</v>
      </c>
      <c r="D34" s="20"/>
      <c r="E34" s="21">
        <v>47286566</v>
      </c>
      <c r="F34" s="22">
        <v>47286566</v>
      </c>
      <c r="G34" s="22">
        <v>3716037</v>
      </c>
      <c r="H34" s="22">
        <v>3967257</v>
      </c>
      <c r="I34" s="22"/>
      <c r="J34" s="22">
        <v>7683294</v>
      </c>
      <c r="K34" s="22">
        <v>4310980</v>
      </c>
      <c r="L34" s="22">
        <v>7652745</v>
      </c>
      <c r="M34" s="22">
        <v>3917934</v>
      </c>
      <c r="N34" s="22">
        <v>15881659</v>
      </c>
      <c r="O34" s="22"/>
      <c r="P34" s="22"/>
      <c r="Q34" s="22"/>
      <c r="R34" s="22"/>
      <c r="S34" s="22"/>
      <c r="T34" s="22"/>
      <c r="U34" s="22"/>
      <c r="V34" s="22"/>
      <c r="W34" s="22">
        <v>23564953</v>
      </c>
      <c r="X34" s="22">
        <v>23643282</v>
      </c>
      <c r="Y34" s="22">
        <v>-78329</v>
      </c>
      <c r="Z34" s="23">
        <v>-0.33129495304416706</v>
      </c>
      <c r="AA34" s="20">
        <v>47286566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319839</v>
      </c>
      <c r="D37" s="20"/>
      <c r="E37" s="21">
        <v>509897</v>
      </c>
      <c r="F37" s="22">
        <v>509897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254952</v>
      </c>
      <c r="Y37" s="22">
        <v>-254952</v>
      </c>
      <c r="Z37" s="23">
        <v>-100</v>
      </c>
      <c r="AA37" s="20">
        <v>509897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9150000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2287500</v>
      </c>
      <c r="Y38" s="22">
        <v>-2287500</v>
      </c>
      <c r="Z38" s="23">
        <v>-100</v>
      </c>
      <c r="AA38" s="20">
        <v>9150000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1788657</v>
      </c>
      <c r="D41" s="20"/>
      <c r="E41" s="21">
        <v>9802677</v>
      </c>
      <c r="F41" s="22">
        <v>17802677</v>
      </c>
      <c r="G41" s="22">
        <v>3000</v>
      </c>
      <c r="H41" s="22"/>
      <c r="I41" s="22"/>
      <c r="J41" s="22">
        <v>3000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3000</v>
      </c>
      <c r="X41" s="22">
        <v>6901340</v>
      </c>
      <c r="Y41" s="22">
        <v>-6898340</v>
      </c>
      <c r="Z41" s="23">
        <v>-99.956530181095275</v>
      </c>
      <c r="AA41" s="20">
        <v>17802677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-93132687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31631632</v>
      </c>
      <c r="D44" s="20"/>
      <c r="E44" s="21">
        <v>26923989</v>
      </c>
      <c r="F44" s="22">
        <v>26923989</v>
      </c>
      <c r="G44" s="22">
        <v>31848</v>
      </c>
      <c r="H44" s="22">
        <v>708667</v>
      </c>
      <c r="I44" s="22"/>
      <c r="J44" s="22">
        <v>740515</v>
      </c>
      <c r="K44" s="22">
        <v>37192</v>
      </c>
      <c r="L44" s="22">
        <v>64926</v>
      </c>
      <c r="M44" s="22">
        <v>33393</v>
      </c>
      <c r="N44" s="22">
        <v>135511</v>
      </c>
      <c r="O44" s="22"/>
      <c r="P44" s="22"/>
      <c r="Q44" s="22"/>
      <c r="R44" s="22"/>
      <c r="S44" s="22"/>
      <c r="T44" s="22"/>
      <c r="U44" s="22"/>
      <c r="V44" s="22"/>
      <c r="W44" s="22">
        <v>876026</v>
      </c>
      <c r="X44" s="22">
        <v>13461996</v>
      </c>
      <c r="Y44" s="22">
        <v>-12585970</v>
      </c>
      <c r="Z44" s="23">
        <v>-93.492599462962261</v>
      </c>
      <c r="AA44" s="20">
        <v>26923989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-14779429</v>
      </c>
      <c r="D47" s="29">
        <f t="shared" ref="D47:Y47" si="1">SUM(D34:D46)</f>
        <v>0</v>
      </c>
      <c r="E47" s="30">
        <f t="shared" si="1"/>
        <v>84523129</v>
      </c>
      <c r="F47" s="31">
        <f t="shared" si="1"/>
        <v>101673129</v>
      </c>
      <c r="G47" s="31">
        <f t="shared" si="1"/>
        <v>3750885</v>
      </c>
      <c r="H47" s="31">
        <f t="shared" si="1"/>
        <v>4675924</v>
      </c>
      <c r="I47" s="31">
        <f t="shared" si="1"/>
        <v>0</v>
      </c>
      <c r="J47" s="31">
        <f t="shared" si="1"/>
        <v>8426809</v>
      </c>
      <c r="K47" s="31">
        <f t="shared" si="1"/>
        <v>4348172</v>
      </c>
      <c r="L47" s="31">
        <f t="shared" si="1"/>
        <v>7717671</v>
      </c>
      <c r="M47" s="31">
        <f t="shared" si="1"/>
        <v>3951327</v>
      </c>
      <c r="N47" s="31">
        <f t="shared" si="1"/>
        <v>16017170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24443979</v>
      </c>
      <c r="X47" s="31">
        <f t="shared" si="1"/>
        <v>46549070</v>
      </c>
      <c r="Y47" s="31">
        <f t="shared" si="1"/>
        <v>-22105091</v>
      </c>
      <c r="Z47" s="32">
        <f>+IF(X47&lt;&gt;0,+(Y47/X47)*100,0)</f>
        <v>-47.487717799732629</v>
      </c>
      <c r="AA47" s="29">
        <f>SUM(AA34:AA46)</f>
        <v>101673129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63836096</v>
      </c>
      <c r="D48" s="39">
        <f t="shared" si="2"/>
        <v>0</v>
      </c>
      <c r="E48" s="40">
        <f t="shared" si="2"/>
        <v>-25061908</v>
      </c>
      <c r="F48" s="41">
        <f t="shared" si="2"/>
        <v>-28197243</v>
      </c>
      <c r="G48" s="41">
        <f t="shared" si="2"/>
        <v>1971291</v>
      </c>
      <c r="H48" s="41">
        <f t="shared" si="2"/>
        <v>1061865</v>
      </c>
      <c r="I48" s="41">
        <f t="shared" si="2"/>
        <v>5667723</v>
      </c>
      <c r="J48" s="41">
        <f t="shared" si="2"/>
        <v>8700879</v>
      </c>
      <c r="K48" s="41">
        <f t="shared" si="2"/>
        <v>1138739</v>
      </c>
      <c r="L48" s="41">
        <f t="shared" si="2"/>
        <v>-1983388</v>
      </c>
      <c r="M48" s="41">
        <f t="shared" si="2"/>
        <v>1358160</v>
      </c>
      <c r="N48" s="41">
        <f t="shared" si="2"/>
        <v>513511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9214390</v>
      </c>
      <c r="X48" s="41">
        <f t="shared" si="2"/>
        <v>-13314792</v>
      </c>
      <c r="Y48" s="41">
        <f t="shared" si="2"/>
        <v>22529182</v>
      </c>
      <c r="Z48" s="42">
        <f>+IF(X48&lt;&gt;0,+(Y48/X48)*100,0)</f>
        <v>-169.20416030532058</v>
      </c>
      <c r="AA48" s="39">
        <f>+AA32-AA47</f>
        <v>-28197243</v>
      </c>
    </row>
    <row r="49" spans="1:27" x14ac:dyDescent="0.25">
      <c r="A49" s="43" t="s">
        <v>74</v>
      </c>
      <c r="B49" s="15" t="s">
        <v>32</v>
      </c>
      <c r="C49" s="20">
        <v>149463215</v>
      </c>
      <c r="D49" s="20"/>
      <c r="E49" s="21">
        <v>77156800</v>
      </c>
      <c r="F49" s="22">
        <v>69034430</v>
      </c>
      <c r="G49" s="22"/>
      <c r="H49" s="22">
        <v>7772000</v>
      </c>
      <c r="I49" s="22"/>
      <c r="J49" s="22">
        <v>7772000</v>
      </c>
      <c r="K49" s="22"/>
      <c r="L49" s="22"/>
      <c r="M49" s="22">
        <v>19112754</v>
      </c>
      <c r="N49" s="22">
        <v>19112754</v>
      </c>
      <c r="O49" s="22"/>
      <c r="P49" s="22"/>
      <c r="Q49" s="22"/>
      <c r="R49" s="22"/>
      <c r="S49" s="22"/>
      <c r="T49" s="22"/>
      <c r="U49" s="22"/>
      <c r="V49" s="22"/>
      <c r="W49" s="22">
        <v>26884754</v>
      </c>
      <c r="X49" s="22">
        <v>36547804</v>
      </c>
      <c r="Y49" s="22">
        <v>-9663050</v>
      </c>
      <c r="Z49" s="23">
        <v>-26.439481835899088</v>
      </c>
      <c r="AA49" s="20">
        <v>69034430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213299311</v>
      </c>
      <c r="D51" s="48">
        <f t="shared" si="3"/>
        <v>0</v>
      </c>
      <c r="E51" s="49">
        <f t="shared" si="3"/>
        <v>52094892</v>
      </c>
      <c r="F51" s="50">
        <f t="shared" si="3"/>
        <v>40837187</v>
      </c>
      <c r="G51" s="50">
        <f t="shared" si="3"/>
        <v>1971291</v>
      </c>
      <c r="H51" s="50">
        <f t="shared" si="3"/>
        <v>8833865</v>
      </c>
      <c r="I51" s="50">
        <f t="shared" si="3"/>
        <v>5667723</v>
      </c>
      <c r="J51" s="50">
        <f t="shared" si="3"/>
        <v>16472879</v>
      </c>
      <c r="K51" s="50">
        <f t="shared" si="3"/>
        <v>1138739</v>
      </c>
      <c r="L51" s="50">
        <f t="shared" si="3"/>
        <v>-1983388</v>
      </c>
      <c r="M51" s="50">
        <f t="shared" si="3"/>
        <v>20470914</v>
      </c>
      <c r="N51" s="50">
        <f t="shared" si="3"/>
        <v>19626265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36099144</v>
      </c>
      <c r="X51" s="50">
        <f t="shared" si="3"/>
        <v>23233012</v>
      </c>
      <c r="Y51" s="50">
        <f t="shared" si="3"/>
        <v>12866132</v>
      </c>
      <c r="Z51" s="51">
        <f>+IF(X51&lt;&gt;0,+(Y51/X51)*100,0)</f>
        <v>55.378665495459657</v>
      </c>
      <c r="AA51" s="48">
        <f>SUM(AA48:AA50)</f>
        <v>40837187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213299311</v>
      </c>
      <c r="D53" s="54">
        <f>+D51-D52</f>
        <v>0</v>
      </c>
      <c r="E53" s="55">
        <f t="shared" si="4"/>
        <v>52094892</v>
      </c>
      <c r="F53" s="56">
        <f t="shared" si="4"/>
        <v>40837187</v>
      </c>
      <c r="G53" s="56">
        <f t="shared" si="4"/>
        <v>1971291</v>
      </c>
      <c r="H53" s="56">
        <f t="shared" si="4"/>
        <v>8833865</v>
      </c>
      <c r="I53" s="56">
        <f t="shared" si="4"/>
        <v>5667723</v>
      </c>
      <c r="J53" s="56">
        <f t="shared" si="4"/>
        <v>16472879</v>
      </c>
      <c r="K53" s="56">
        <f t="shared" si="4"/>
        <v>1138739</v>
      </c>
      <c r="L53" s="56">
        <f t="shared" si="4"/>
        <v>-1983388</v>
      </c>
      <c r="M53" s="56">
        <f t="shared" si="4"/>
        <v>20470914</v>
      </c>
      <c r="N53" s="56">
        <f t="shared" si="4"/>
        <v>19626265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36099144</v>
      </c>
      <c r="X53" s="56">
        <f t="shared" si="4"/>
        <v>23233012</v>
      </c>
      <c r="Y53" s="56">
        <f t="shared" si="4"/>
        <v>12866132</v>
      </c>
      <c r="Z53" s="57">
        <f>+IF(X53&lt;&gt;0,+(Y53/X53)*100,0)</f>
        <v>55.378665495459657</v>
      </c>
      <c r="AA53" s="54">
        <f>+AA51-AA52</f>
        <v>40837187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213299311</v>
      </c>
      <c r="D56" s="48">
        <f>SUM(D53:D55)</f>
        <v>0</v>
      </c>
      <c r="E56" s="49">
        <f t="shared" si="5"/>
        <v>52094892</v>
      </c>
      <c r="F56" s="50">
        <f t="shared" si="5"/>
        <v>40837187</v>
      </c>
      <c r="G56" s="50">
        <f t="shared" si="5"/>
        <v>1971291</v>
      </c>
      <c r="H56" s="50">
        <f t="shared" si="5"/>
        <v>8833865</v>
      </c>
      <c r="I56" s="50">
        <f t="shared" si="5"/>
        <v>5667723</v>
      </c>
      <c r="J56" s="50">
        <f t="shared" si="5"/>
        <v>16472879</v>
      </c>
      <c r="K56" s="50">
        <f t="shared" si="5"/>
        <v>1138739</v>
      </c>
      <c r="L56" s="50">
        <f t="shared" si="5"/>
        <v>-1983388</v>
      </c>
      <c r="M56" s="50">
        <f t="shared" si="5"/>
        <v>20470914</v>
      </c>
      <c r="N56" s="50">
        <f t="shared" si="5"/>
        <v>19626265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36099144</v>
      </c>
      <c r="X56" s="50">
        <f t="shared" si="5"/>
        <v>23233012</v>
      </c>
      <c r="Y56" s="50">
        <f t="shared" si="5"/>
        <v>12866132</v>
      </c>
      <c r="Z56" s="51">
        <f>+IF(X56&lt;&gt;0,+(Y56/X56)*100,0)</f>
        <v>55.378665495459657</v>
      </c>
      <c r="AA56" s="48">
        <f>SUM(AA53:AA55)</f>
        <v>40837187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213299311</v>
      </c>
      <c r="D59" s="65">
        <f>SUM(D56:D58)</f>
        <v>0</v>
      </c>
      <c r="E59" s="66">
        <f t="shared" si="6"/>
        <v>52094892</v>
      </c>
      <c r="F59" s="67">
        <f t="shared" si="6"/>
        <v>40837187</v>
      </c>
      <c r="G59" s="67">
        <f t="shared" si="6"/>
        <v>1971291</v>
      </c>
      <c r="H59" s="67">
        <f t="shared" si="6"/>
        <v>8833865</v>
      </c>
      <c r="I59" s="67">
        <f t="shared" si="6"/>
        <v>5667723</v>
      </c>
      <c r="J59" s="67">
        <f t="shared" si="6"/>
        <v>16472879</v>
      </c>
      <c r="K59" s="67">
        <f t="shared" si="6"/>
        <v>1138739</v>
      </c>
      <c r="L59" s="67">
        <f t="shared" si="6"/>
        <v>-1983388</v>
      </c>
      <c r="M59" s="67">
        <f t="shared" si="6"/>
        <v>20470914</v>
      </c>
      <c r="N59" s="67">
        <f t="shared" si="6"/>
        <v>19626265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36099144</v>
      </c>
      <c r="X59" s="67">
        <f t="shared" si="6"/>
        <v>23233012</v>
      </c>
      <c r="Y59" s="67">
        <f t="shared" si="6"/>
        <v>12866132</v>
      </c>
      <c r="Z59" s="68">
        <f>+IF(X59&lt;&gt;0,+(Y59/X59)*100,0)</f>
        <v>55.378665495459657</v>
      </c>
      <c r="AA59" s="65">
        <f>SUM(AA56:AA58)</f>
        <v>40837187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14469724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9870123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24339847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12456070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-5815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517848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155556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869226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13992885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10346962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10346962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10346962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10346962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10346962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46431012</v>
      </c>
      <c r="F8" s="22">
        <v>46431012</v>
      </c>
      <c r="G8" s="22">
        <v>2399564</v>
      </c>
      <c r="H8" s="22">
        <v>2419396</v>
      </c>
      <c r="I8" s="22">
        <v>2407915</v>
      </c>
      <c r="J8" s="22">
        <v>7226875</v>
      </c>
      <c r="K8" s="22">
        <v>2313150</v>
      </c>
      <c r="L8" s="22"/>
      <c r="M8" s="22">
        <v>2420309</v>
      </c>
      <c r="N8" s="22">
        <v>4733459</v>
      </c>
      <c r="O8" s="22"/>
      <c r="P8" s="22"/>
      <c r="Q8" s="22"/>
      <c r="R8" s="22"/>
      <c r="S8" s="22"/>
      <c r="T8" s="22"/>
      <c r="U8" s="22"/>
      <c r="V8" s="22"/>
      <c r="W8" s="22">
        <v>11960334</v>
      </c>
      <c r="X8" s="22">
        <v>23215506</v>
      </c>
      <c r="Y8" s="22">
        <v>-11255172</v>
      </c>
      <c r="Z8" s="23">
        <v>-48.481269372289368</v>
      </c>
      <c r="AA8" s="20">
        <v>46431012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19500000</v>
      </c>
      <c r="F13" s="22">
        <v>19500000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9750000</v>
      </c>
      <c r="Y13" s="22">
        <v>-9750000</v>
      </c>
      <c r="Z13" s="23">
        <v>-100</v>
      </c>
      <c r="AA13" s="20">
        <v>19500000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7392000</v>
      </c>
      <c r="F25" s="22">
        <v>7392000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3696000</v>
      </c>
      <c r="Y25" s="22">
        <v>-3696000</v>
      </c>
      <c r="Z25" s="23">
        <v>-100</v>
      </c>
      <c r="AA25" s="20">
        <v>7392000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73323012</v>
      </c>
      <c r="F32" s="31">
        <f t="shared" si="0"/>
        <v>73323012</v>
      </c>
      <c r="G32" s="31">
        <f t="shared" si="0"/>
        <v>2399564</v>
      </c>
      <c r="H32" s="31">
        <f t="shared" si="0"/>
        <v>2419396</v>
      </c>
      <c r="I32" s="31">
        <f t="shared" si="0"/>
        <v>2407915</v>
      </c>
      <c r="J32" s="31">
        <f t="shared" si="0"/>
        <v>7226875</v>
      </c>
      <c r="K32" s="31">
        <f t="shared" si="0"/>
        <v>2313150</v>
      </c>
      <c r="L32" s="31">
        <f t="shared" si="0"/>
        <v>0</v>
      </c>
      <c r="M32" s="31">
        <f t="shared" si="0"/>
        <v>2420309</v>
      </c>
      <c r="N32" s="31">
        <f t="shared" si="0"/>
        <v>4733459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11960334</v>
      </c>
      <c r="X32" s="31">
        <f t="shared" si="0"/>
        <v>36661506</v>
      </c>
      <c r="Y32" s="31">
        <f t="shared" si="0"/>
        <v>-24701172</v>
      </c>
      <c r="Z32" s="32">
        <f>+IF(X32&lt;&gt;0,+(Y32/X32)*100,0)</f>
        <v>-67.376315637442715</v>
      </c>
      <c r="AA32" s="29">
        <f>SUM(AA6:AA31)</f>
        <v>73323012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8203164</v>
      </c>
      <c r="F34" s="22">
        <v>8203164</v>
      </c>
      <c r="G34" s="22">
        <v>376444</v>
      </c>
      <c r="H34" s="22">
        <v>327137</v>
      </c>
      <c r="I34" s="22">
        <v>235845</v>
      </c>
      <c r="J34" s="22">
        <v>939426</v>
      </c>
      <c r="K34" s="22">
        <v>286486</v>
      </c>
      <c r="L34" s="22"/>
      <c r="M34" s="22"/>
      <c r="N34" s="22">
        <v>286486</v>
      </c>
      <c r="O34" s="22"/>
      <c r="P34" s="22"/>
      <c r="Q34" s="22"/>
      <c r="R34" s="22"/>
      <c r="S34" s="22"/>
      <c r="T34" s="22"/>
      <c r="U34" s="22"/>
      <c r="V34" s="22"/>
      <c r="W34" s="22">
        <v>1225912</v>
      </c>
      <c r="X34" s="22">
        <v>4101582</v>
      </c>
      <c r="Y34" s="22">
        <v>-2875670</v>
      </c>
      <c r="Z34" s="23">
        <v>-70.111240004466566</v>
      </c>
      <c r="AA34" s="20">
        <v>8203164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1101096</v>
      </c>
      <c r="F37" s="22">
        <v>1101096</v>
      </c>
      <c r="G37" s="22">
        <v>3565</v>
      </c>
      <c r="H37" s="22">
        <v>13534</v>
      </c>
      <c r="I37" s="22">
        <v>218194</v>
      </c>
      <c r="J37" s="22">
        <v>235293</v>
      </c>
      <c r="K37" s="22">
        <v>2067</v>
      </c>
      <c r="L37" s="22"/>
      <c r="M37" s="22">
        <v>372241</v>
      </c>
      <c r="N37" s="22">
        <v>374308</v>
      </c>
      <c r="O37" s="22"/>
      <c r="P37" s="22"/>
      <c r="Q37" s="22"/>
      <c r="R37" s="22"/>
      <c r="S37" s="22"/>
      <c r="T37" s="22"/>
      <c r="U37" s="22"/>
      <c r="V37" s="22"/>
      <c r="W37" s="22">
        <v>609601</v>
      </c>
      <c r="X37" s="22">
        <v>550548</v>
      </c>
      <c r="Y37" s="22">
        <v>59053</v>
      </c>
      <c r="Z37" s="23">
        <v>10.726221873478789</v>
      </c>
      <c r="AA37" s="20">
        <v>1101096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4243836</v>
      </c>
      <c r="Y38" s="22">
        <v>-4243836</v>
      </c>
      <c r="Z38" s="23">
        <v>-100</v>
      </c>
      <c r="AA38" s="20">
        <v>8487672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645549</v>
      </c>
      <c r="H39" s="22"/>
      <c r="I39" s="22">
        <v>1269506</v>
      </c>
      <c r="J39" s="22">
        <v>1915055</v>
      </c>
      <c r="K39" s="22">
        <v>644935</v>
      </c>
      <c r="L39" s="22"/>
      <c r="M39" s="22">
        <v>644875</v>
      </c>
      <c r="N39" s="22">
        <v>1289810</v>
      </c>
      <c r="O39" s="22"/>
      <c r="P39" s="22"/>
      <c r="Q39" s="22"/>
      <c r="R39" s="22"/>
      <c r="S39" s="22"/>
      <c r="T39" s="22"/>
      <c r="U39" s="22"/>
      <c r="V39" s="22"/>
      <c r="W39" s="22">
        <v>3204865</v>
      </c>
      <c r="X39" s="22"/>
      <c r="Y39" s="22">
        <v>3204865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4604604</v>
      </c>
      <c r="F41" s="22">
        <v>4604604</v>
      </c>
      <c r="G41" s="22">
        <v>27897</v>
      </c>
      <c r="H41" s="22">
        <v>12150</v>
      </c>
      <c r="I41" s="22">
        <v>3858</v>
      </c>
      <c r="J41" s="22">
        <v>43905</v>
      </c>
      <c r="K41" s="22">
        <v>92298</v>
      </c>
      <c r="L41" s="22"/>
      <c r="M41" s="22">
        <v>28357</v>
      </c>
      <c r="N41" s="22">
        <v>120655</v>
      </c>
      <c r="O41" s="22"/>
      <c r="P41" s="22"/>
      <c r="Q41" s="22"/>
      <c r="R41" s="22"/>
      <c r="S41" s="22"/>
      <c r="T41" s="22"/>
      <c r="U41" s="22"/>
      <c r="V41" s="22"/>
      <c r="W41" s="22">
        <v>164560</v>
      </c>
      <c r="X41" s="22">
        <v>2302302</v>
      </c>
      <c r="Y41" s="22">
        <v>-2137742</v>
      </c>
      <c r="Z41" s="23">
        <v>-92.852371235398309</v>
      </c>
      <c r="AA41" s="20">
        <v>4604604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5205198</v>
      </c>
      <c r="Y43" s="22">
        <v>-5205198</v>
      </c>
      <c r="Z43" s="23">
        <v>-100</v>
      </c>
      <c r="AA43" s="20">
        <v>10410396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625548</v>
      </c>
      <c r="F44" s="22">
        <v>625548</v>
      </c>
      <c r="G44" s="22">
        <v>33697</v>
      </c>
      <c r="H44" s="22">
        <v>33644</v>
      </c>
      <c r="I44" s="22">
        <v>285262</v>
      </c>
      <c r="J44" s="22">
        <v>352603</v>
      </c>
      <c r="K44" s="22">
        <v>34166</v>
      </c>
      <c r="L44" s="22"/>
      <c r="M44" s="22"/>
      <c r="N44" s="22">
        <v>34166</v>
      </c>
      <c r="O44" s="22"/>
      <c r="P44" s="22"/>
      <c r="Q44" s="22"/>
      <c r="R44" s="22"/>
      <c r="S44" s="22"/>
      <c r="T44" s="22"/>
      <c r="U44" s="22"/>
      <c r="V44" s="22"/>
      <c r="W44" s="22">
        <v>386769</v>
      </c>
      <c r="X44" s="22">
        <v>312774</v>
      </c>
      <c r="Y44" s="22">
        <v>73995</v>
      </c>
      <c r="Z44" s="23">
        <v>23.657656966371885</v>
      </c>
      <c r="AA44" s="20">
        <v>625548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33432480</v>
      </c>
      <c r="F47" s="31">
        <f t="shared" si="1"/>
        <v>33432480</v>
      </c>
      <c r="G47" s="31">
        <f t="shared" si="1"/>
        <v>1087152</v>
      </c>
      <c r="H47" s="31">
        <f t="shared" si="1"/>
        <v>386465</v>
      </c>
      <c r="I47" s="31">
        <f t="shared" si="1"/>
        <v>2012665</v>
      </c>
      <c r="J47" s="31">
        <f t="shared" si="1"/>
        <v>3486282</v>
      </c>
      <c r="K47" s="31">
        <f t="shared" si="1"/>
        <v>1059952</v>
      </c>
      <c r="L47" s="31">
        <f t="shared" si="1"/>
        <v>0</v>
      </c>
      <c r="M47" s="31">
        <f t="shared" si="1"/>
        <v>1045473</v>
      </c>
      <c r="N47" s="31">
        <f t="shared" si="1"/>
        <v>2105425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5591707</v>
      </c>
      <c r="X47" s="31">
        <f t="shared" si="1"/>
        <v>16716240</v>
      </c>
      <c r="Y47" s="31">
        <f t="shared" si="1"/>
        <v>-11124533</v>
      </c>
      <c r="Z47" s="32">
        <f>+IF(X47&lt;&gt;0,+(Y47/X47)*100,0)</f>
        <v>-66.549253899202213</v>
      </c>
      <c r="AA47" s="29">
        <f>SUM(AA34:AA46)</f>
        <v>33432480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39890532</v>
      </c>
      <c r="F48" s="41">
        <f t="shared" si="2"/>
        <v>39890532</v>
      </c>
      <c r="G48" s="41">
        <f t="shared" si="2"/>
        <v>1312412</v>
      </c>
      <c r="H48" s="41">
        <f t="shared" si="2"/>
        <v>2032931</v>
      </c>
      <c r="I48" s="41">
        <f t="shared" si="2"/>
        <v>395250</v>
      </c>
      <c r="J48" s="41">
        <f t="shared" si="2"/>
        <v>3740593</v>
      </c>
      <c r="K48" s="41">
        <f t="shared" si="2"/>
        <v>1253198</v>
      </c>
      <c r="L48" s="41">
        <f t="shared" si="2"/>
        <v>0</v>
      </c>
      <c r="M48" s="41">
        <f t="shared" si="2"/>
        <v>1374836</v>
      </c>
      <c r="N48" s="41">
        <f t="shared" si="2"/>
        <v>2628034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6368627</v>
      </c>
      <c r="X48" s="41">
        <f t="shared" si="2"/>
        <v>19945266</v>
      </c>
      <c r="Y48" s="41">
        <f t="shared" si="2"/>
        <v>-13576639</v>
      </c>
      <c r="Z48" s="42">
        <f>+IF(X48&lt;&gt;0,+(Y48/X48)*100,0)</f>
        <v>-68.069480747962956</v>
      </c>
      <c r="AA48" s="39">
        <f>+AA32-AA47</f>
        <v>39890532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533914</v>
      </c>
      <c r="H49" s="22"/>
      <c r="I49" s="22"/>
      <c r="J49" s="22">
        <v>533914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533914</v>
      </c>
      <c r="X49" s="22"/>
      <c r="Y49" s="22">
        <v>533914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39890532</v>
      </c>
      <c r="F51" s="50">
        <f t="shared" si="3"/>
        <v>39890532</v>
      </c>
      <c r="G51" s="50">
        <f t="shared" si="3"/>
        <v>1846326</v>
      </c>
      <c r="H51" s="50">
        <f t="shared" si="3"/>
        <v>2032931</v>
      </c>
      <c r="I51" s="50">
        <f t="shared" si="3"/>
        <v>395250</v>
      </c>
      <c r="J51" s="50">
        <f t="shared" si="3"/>
        <v>4274507</v>
      </c>
      <c r="K51" s="50">
        <f t="shared" si="3"/>
        <v>1253198</v>
      </c>
      <c r="L51" s="50">
        <f t="shared" si="3"/>
        <v>0</v>
      </c>
      <c r="M51" s="50">
        <f t="shared" si="3"/>
        <v>1374836</v>
      </c>
      <c r="N51" s="50">
        <f t="shared" si="3"/>
        <v>2628034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6902541</v>
      </c>
      <c r="X51" s="50">
        <f t="shared" si="3"/>
        <v>19945266</v>
      </c>
      <c r="Y51" s="50">
        <f t="shared" si="3"/>
        <v>-13042725</v>
      </c>
      <c r="Z51" s="51">
        <f>+IF(X51&lt;&gt;0,+(Y51/X51)*100,0)</f>
        <v>-65.392584887060423</v>
      </c>
      <c r="AA51" s="48">
        <f>SUM(AA48:AA50)</f>
        <v>39890532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39890532</v>
      </c>
      <c r="F53" s="56">
        <f t="shared" si="4"/>
        <v>39890532</v>
      </c>
      <c r="G53" s="56">
        <f t="shared" si="4"/>
        <v>1846326</v>
      </c>
      <c r="H53" s="56">
        <f t="shared" si="4"/>
        <v>2032931</v>
      </c>
      <c r="I53" s="56">
        <f t="shared" si="4"/>
        <v>395250</v>
      </c>
      <c r="J53" s="56">
        <f t="shared" si="4"/>
        <v>4274507</v>
      </c>
      <c r="K53" s="56">
        <f t="shared" si="4"/>
        <v>1253198</v>
      </c>
      <c r="L53" s="56">
        <f t="shared" si="4"/>
        <v>0</v>
      </c>
      <c r="M53" s="56">
        <f t="shared" si="4"/>
        <v>1374836</v>
      </c>
      <c r="N53" s="56">
        <f t="shared" si="4"/>
        <v>2628034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6902541</v>
      </c>
      <c r="X53" s="56">
        <f t="shared" si="4"/>
        <v>19945266</v>
      </c>
      <c r="Y53" s="56">
        <f t="shared" si="4"/>
        <v>-13042725</v>
      </c>
      <c r="Z53" s="57">
        <f>+IF(X53&lt;&gt;0,+(Y53/X53)*100,0)</f>
        <v>-65.392584887060423</v>
      </c>
      <c r="AA53" s="54">
        <f>+AA51-AA52</f>
        <v>39890532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39890532</v>
      </c>
      <c r="F56" s="50">
        <f t="shared" si="5"/>
        <v>39890532</v>
      </c>
      <c r="G56" s="50">
        <f t="shared" si="5"/>
        <v>1846326</v>
      </c>
      <c r="H56" s="50">
        <f t="shared" si="5"/>
        <v>2032931</v>
      </c>
      <c r="I56" s="50">
        <f t="shared" si="5"/>
        <v>395250</v>
      </c>
      <c r="J56" s="50">
        <f t="shared" si="5"/>
        <v>4274507</v>
      </c>
      <c r="K56" s="50">
        <f t="shared" si="5"/>
        <v>1253198</v>
      </c>
      <c r="L56" s="50">
        <f t="shared" si="5"/>
        <v>0</v>
      </c>
      <c r="M56" s="50">
        <f t="shared" si="5"/>
        <v>1374836</v>
      </c>
      <c r="N56" s="50">
        <f t="shared" si="5"/>
        <v>2628034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6902541</v>
      </c>
      <c r="X56" s="50">
        <f t="shared" si="5"/>
        <v>19945266</v>
      </c>
      <c r="Y56" s="50">
        <f t="shared" si="5"/>
        <v>-13042725</v>
      </c>
      <c r="Z56" s="51">
        <f>+IF(X56&lt;&gt;0,+(Y56/X56)*100,0)</f>
        <v>-65.392584887060423</v>
      </c>
      <c r="AA56" s="48">
        <f>SUM(AA53:AA55)</f>
        <v>39890532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39890532</v>
      </c>
      <c r="F59" s="67">
        <f t="shared" si="6"/>
        <v>39890532</v>
      </c>
      <c r="G59" s="67">
        <f t="shared" si="6"/>
        <v>1846326</v>
      </c>
      <c r="H59" s="67">
        <f t="shared" si="6"/>
        <v>2032931</v>
      </c>
      <c r="I59" s="67">
        <f t="shared" si="6"/>
        <v>395250</v>
      </c>
      <c r="J59" s="67">
        <f t="shared" si="6"/>
        <v>4274507</v>
      </c>
      <c r="K59" s="67">
        <f t="shared" si="6"/>
        <v>1253198</v>
      </c>
      <c r="L59" s="67">
        <f t="shared" si="6"/>
        <v>0</v>
      </c>
      <c r="M59" s="67">
        <f t="shared" si="6"/>
        <v>1374836</v>
      </c>
      <c r="N59" s="67">
        <f t="shared" si="6"/>
        <v>2628034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6902541</v>
      </c>
      <c r="X59" s="67">
        <f t="shared" si="6"/>
        <v>19945266</v>
      </c>
      <c r="Y59" s="67">
        <f t="shared" si="6"/>
        <v>-13042725</v>
      </c>
      <c r="Z59" s="68">
        <f>+IF(X59&lt;&gt;0,+(Y59/X59)*100,0)</f>
        <v>-65.392584887060423</v>
      </c>
      <c r="AA59" s="65">
        <f>SUM(AA56:AA58)</f>
        <v>39890532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65953917</v>
      </c>
      <c r="D8" s="20"/>
      <c r="E8" s="21">
        <v>70018628</v>
      </c>
      <c r="F8" s="22">
        <v>70018628</v>
      </c>
      <c r="G8" s="22">
        <v>6041097</v>
      </c>
      <c r="H8" s="22">
        <v>6066052</v>
      </c>
      <c r="I8" s="22">
        <v>6039057</v>
      </c>
      <c r="J8" s="22">
        <v>18146206</v>
      </c>
      <c r="K8" s="22">
        <v>6053634</v>
      </c>
      <c r="L8" s="22">
        <v>6044723</v>
      </c>
      <c r="M8" s="22">
        <v>6008428</v>
      </c>
      <c r="N8" s="22">
        <v>18106785</v>
      </c>
      <c r="O8" s="22"/>
      <c r="P8" s="22"/>
      <c r="Q8" s="22"/>
      <c r="R8" s="22"/>
      <c r="S8" s="22"/>
      <c r="T8" s="22"/>
      <c r="U8" s="22"/>
      <c r="V8" s="22"/>
      <c r="W8" s="22">
        <v>36252991</v>
      </c>
      <c r="X8" s="22">
        <v>35009292</v>
      </c>
      <c r="Y8" s="22">
        <v>1243699</v>
      </c>
      <c r="Z8" s="23">
        <v>3.5524825809102336</v>
      </c>
      <c r="AA8" s="20">
        <v>70018628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13189576</v>
      </c>
      <c r="D13" s="20"/>
      <c r="E13" s="21">
        <v>6148942</v>
      </c>
      <c r="F13" s="22">
        <v>6148942</v>
      </c>
      <c r="G13" s="22">
        <v>1196200</v>
      </c>
      <c r="H13" s="22">
        <v>1221117</v>
      </c>
      <c r="I13" s="22">
        <v>1236245</v>
      </c>
      <c r="J13" s="22">
        <v>3653562</v>
      </c>
      <c r="K13" s="22">
        <v>1234029</v>
      </c>
      <c r="L13" s="22">
        <v>1263341</v>
      </c>
      <c r="M13" s="22">
        <v>1281182</v>
      </c>
      <c r="N13" s="22">
        <v>3778552</v>
      </c>
      <c r="O13" s="22"/>
      <c r="P13" s="22"/>
      <c r="Q13" s="22"/>
      <c r="R13" s="22"/>
      <c r="S13" s="22"/>
      <c r="T13" s="22"/>
      <c r="U13" s="22"/>
      <c r="V13" s="22"/>
      <c r="W13" s="22">
        <v>7432114</v>
      </c>
      <c r="X13" s="22">
        <v>3074466</v>
      </c>
      <c r="Y13" s="22">
        <v>4357648</v>
      </c>
      <c r="Z13" s="23">
        <v>141.73674387682286</v>
      </c>
      <c r="AA13" s="20">
        <v>6148942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29246991</v>
      </c>
      <c r="D25" s="20"/>
      <c r="E25" s="21">
        <v>26871120</v>
      </c>
      <c r="F25" s="22">
        <v>26871120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13435560</v>
      </c>
      <c r="Y25" s="22">
        <v>-13435560</v>
      </c>
      <c r="Z25" s="23">
        <v>-100</v>
      </c>
      <c r="AA25" s="20">
        <v>26871120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14536</v>
      </c>
      <c r="H26" s="22">
        <v>14777</v>
      </c>
      <c r="I26" s="22">
        <v>15059</v>
      </c>
      <c r="J26" s="22">
        <v>44372</v>
      </c>
      <c r="K26" s="22">
        <v>15301</v>
      </c>
      <c r="L26" s="22">
        <v>15546</v>
      </c>
      <c r="M26" s="22">
        <v>15831</v>
      </c>
      <c r="N26" s="22">
        <v>46678</v>
      </c>
      <c r="O26" s="22"/>
      <c r="P26" s="22"/>
      <c r="Q26" s="22"/>
      <c r="R26" s="22"/>
      <c r="S26" s="22"/>
      <c r="T26" s="22"/>
      <c r="U26" s="22"/>
      <c r="V26" s="22"/>
      <c r="W26" s="22">
        <v>91050</v>
      </c>
      <c r="X26" s="22"/>
      <c r="Y26" s="22">
        <v>91050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421549</v>
      </c>
      <c r="D28" s="20"/>
      <c r="E28" s="21">
        <v>295359</v>
      </c>
      <c r="F28" s="22">
        <v>295359</v>
      </c>
      <c r="G28" s="22">
        <v>37192</v>
      </c>
      <c r="H28" s="22">
        <v>37192</v>
      </c>
      <c r="I28" s="22">
        <v>37192</v>
      </c>
      <c r="J28" s="22">
        <v>111576</v>
      </c>
      <c r="K28" s="22">
        <v>37192</v>
      </c>
      <c r="L28" s="22">
        <v>37050</v>
      </c>
      <c r="M28" s="22">
        <v>36980</v>
      </c>
      <c r="N28" s="22">
        <v>111222</v>
      </c>
      <c r="O28" s="22"/>
      <c r="P28" s="22"/>
      <c r="Q28" s="22"/>
      <c r="R28" s="22"/>
      <c r="S28" s="22"/>
      <c r="T28" s="22"/>
      <c r="U28" s="22"/>
      <c r="V28" s="22"/>
      <c r="W28" s="22">
        <v>222798</v>
      </c>
      <c r="X28" s="22">
        <v>147678</v>
      </c>
      <c r="Y28" s="22">
        <v>75120</v>
      </c>
      <c r="Z28" s="23">
        <v>50.867427782066386</v>
      </c>
      <c r="AA28" s="20">
        <v>295359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108812033</v>
      </c>
      <c r="D32" s="29">
        <f t="shared" ref="D32:Y32" si="0">SUM(D6:D31)</f>
        <v>0</v>
      </c>
      <c r="E32" s="30">
        <f t="shared" si="0"/>
        <v>103334049</v>
      </c>
      <c r="F32" s="31">
        <f t="shared" si="0"/>
        <v>103334049</v>
      </c>
      <c r="G32" s="31">
        <f t="shared" si="0"/>
        <v>7289025</v>
      </c>
      <c r="H32" s="31">
        <f t="shared" si="0"/>
        <v>7339138</v>
      </c>
      <c r="I32" s="31">
        <f t="shared" si="0"/>
        <v>7327553</v>
      </c>
      <c r="J32" s="31">
        <f t="shared" si="0"/>
        <v>21955716</v>
      </c>
      <c r="K32" s="31">
        <f t="shared" si="0"/>
        <v>7340156</v>
      </c>
      <c r="L32" s="31">
        <f t="shared" si="0"/>
        <v>7360660</v>
      </c>
      <c r="M32" s="31">
        <f t="shared" si="0"/>
        <v>7342421</v>
      </c>
      <c r="N32" s="31">
        <f t="shared" si="0"/>
        <v>22043237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43998953</v>
      </c>
      <c r="X32" s="31">
        <f t="shared" si="0"/>
        <v>51666996</v>
      </c>
      <c r="Y32" s="31">
        <f t="shared" si="0"/>
        <v>-7668043</v>
      </c>
      <c r="Z32" s="32">
        <f>+IF(X32&lt;&gt;0,+(Y32/X32)*100,0)</f>
        <v>-14.841278947202582</v>
      </c>
      <c r="AA32" s="29">
        <f>SUM(AA6:AA31)</f>
        <v>103334049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38230555</v>
      </c>
      <c r="D34" s="20"/>
      <c r="E34" s="21">
        <v>35921595</v>
      </c>
      <c r="F34" s="22">
        <v>35921595</v>
      </c>
      <c r="G34" s="22">
        <v>3380160</v>
      </c>
      <c r="H34" s="22">
        <v>3330300</v>
      </c>
      <c r="I34" s="22">
        <v>3870144</v>
      </c>
      <c r="J34" s="22">
        <v>10580604</v>
      </c>
      <c r="K34" s="22">
        <v>3681445</v>
      </c>
      <c r="L34" s="22">
        <v>3714156</v>
      </c>
      <c r="M34" s="22">
        <v>3703127</v>
      </c>
      <c r="N34" s="22">
        <v>11098728</v>
      </c>
      <c r="O34" s="22"/>
      <c r="P34" s="22"/>
      <c r="Q34" s="22"/>
      <c r="R34" s="22"/>
      <c r="S34" s="22"/>
      <c r="T34" s="22"/>
      <c r="U34" s="22"/>
      <c r="V34" s="22"/>
      <c r="W34" s="22">
        <v>21679332</v>
      </c>
      <c r="X34" s="22">
        <v>17960868</v>
      </c>
      <c r="Y34" s="22">
        <v>3718464</v>
      </c>
      <c r="Z34" s="23">
        <v>20.703141963962992</v>
      </c>
      <c r="AA34" s="20">
        <v>35921595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1101668</v>
      </c>
      <c r="D37" s="20"/>
      <c r="E37" s="21">
        <v>1366550</v>
      </c>
      <c r="F37" s="22">
        <v>1366550</v>
      </c>
      <c r="G37" s="22">
        <v>10218</v>
      </c>
      <c r="H37" s="22"/>
      <c r="I37" s="22">
        <v>162208</v>
      </c>
      <c r="J37" s="22">
        <v>172426</v>
      </c>
      <c r="K37" s="22"/>
      <c r="L37" s="22">
        <v>14485</v>
      </c>
      <c r="M37" s="22"/>
      <c r="N37" s="22">
        <v>14485</v>
      </c>
      <c r="O37" s="22"/>
      <c r="P37" s="22"/>
      <c r="Q37" s="22"/>
      <c r="R37" s="22"/>
      <c r="S37" s="22"/>
      <c r="T37" s="22"/>
      <c r="U37" s="22"/>
      <c r="V37" s="22"/>
      <c r="W37" s="22">
        <v>186911</v>
      </c>
      <c r="X37" s="22">
        <v>683280</v>
      </c>
      <c r="Y37" s="22">
        <v>-496369</v>
      </c>
      <c r="Z37" s="23">
        <v>-72.645035710104196</v>
      </c>
      <c r="AA37" s="20">
        <v>1366550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7592000</v>
      </c>
      <c r="F38" s="22">
        <v>7592000</v>
      </c>
      <c r="G38" s="22"/>
      <c r="H38" s="22"/>
      <c r="I38" s="22"/>
      <c r="J38" s="22"/>
      <c r="K38" s="22"/>
      <c r="L38" s="22">
        <v>78220</v>
      </c>
      <c r="M38" s="22"/>
      <c r="N38" s="22">
        <v>78220</v>
      </c>
      <c r="O38" s="22"/>
      <c r="P38" s="22"/>
      <c r="Q38" s="22"/>
      <c r="R38" s="22"/>
      <c r="S38" s="22"/>
      <c r="T38" s="22"/>
      <c r="U38" s="22"/>
      <c r="V38" s="22"/>
      <c r="W38" s="22">
        <v>78220</v>
      </c>
      <c r="X38" s="22">
        <v>3796002</v>
      </c>
      <c r="Y38" s="22">
        <v>-3717782</v>
      </c>
      <c r="Z38" s="23">
        <v>-97.939410990826673</v>
      </c>
      <c r="AA38" s="20">
        <v>7592000</v>
      </c>
    </row>
    <row r="39" spans="1:27" x14ac:dyDescent="0.25">
      <c r="A39" s="19" t="s">
        <v>65</v>
      </c>
      <c r="B39" s="15" t="s">
        <v>32</v>
      </c>
      <c r="C39" s="20">
        <v>11429636</v>
      </c>
      <c r="D39" s="20"/>
      <c r="E39" s="21">
        <v>25225</v>
      </c>
      <c r="F39" s="22">
        <v>25225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12630</v>
      </c>
      <c r="Y39" s="22">
        <v>-12630</v>
      </c>
      <c r="Z39" s="23">
        <v>-100</v>
      </c>
      <c r="AA39" s="20">
        <v>25225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4096678</v>
      </c>
      <c r="D41" s="20"/>
      <c r="E41" s="21">
        <v>6412669</v>
      </c>
      <c r="F41" s="22">
        <v>6412669</v>
      </c>
      <c r="G41" s="22">
        <v>70609</v>
      </c>
      <c r="H41" s="22">
        <v>428576</v>
      </c>
      <c r="I41" s="22">
        <v>812795</v>
      </c>
      <c r="J41" s="22">
        <v>1311980</v>
      </c>
      <c r="K41" s="22">
        <v>39764</v>
      </c>
      <c r="L41" s="22">
        <v>173448</v>
      </c>
      <c r="M41" s="22">
        <v>33500</v>
      </c>
      <c r="N41" s="22">
        <v>246712</v>
      </c>
      <c r="O41" s="22"/>
      <c r="P41" s="22"/>
      <c r="Q41" s="22"/>
      <c r="R41" s="22"/>
      <c r="S41" s="22"/>
      <c r="T41" s="22"/>
      <c r="U41" s="22"/>
      <c r="V41" s="22"/>
      <c r="W41" s="22">
        <v>1558692</v>
      </c>
      <c r="X41" s="22">
        <v>3206352</v>
      </c>
      <c r="Y41" s="22">
        <v>-1647660</v>
      </c>
      <c r="Z41" s="23">
        <v>-51.387371068429168</v>
      </c>
      <c r="AA41" s="20">
        <v>6412669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19265146</v>
      </c>
      <c r="D43" s="20"/>
      <c r="E43" s="21">
        <v>156279</v>
      </c>
      <c r="F43" s="22">
        <v>156279</v>
      </c>
      <c r="G43" s="22">
        <v>36145</v>
      </c>
      <c r="H43" s="22">
        <v>18057</v>
      </c>
      <c r="I43" s="22">
        <v>11041</v>
      </c>
      <c r="J43" s="22">
        <v>65243</v>
      </c>
      <c r="K43" s="22">
        <v>15926</v>
      </c>
      <c r="L43" s="22">
        <v>13128</v>
      </c>
      <c r="M43" s="22">
        <v>15186</v>
      </c>
      <c r="N43" s="22">
        <v>44240</v>
      </c>
      <c r="O43" s="22"/>
      <c r="P43" s="22"/>
      <c r="Q43" s="22"/>
      <c r="R43" s="22"/>
      <c r="S43" s="22"/>
      <c r="T43" s="22"/>
      <c r="U43" s="22"/>
      <c r="V43" s="22"/>
      <c r="W43" s="22">
        <v>109483</v>
      </c>
      <c r="X43" s="22">
        <v>78144</v>
      </c>
      <c r="Y43" s="22">
        <v>31339</v>
      </c>
      <c r="Z43" s="23">
        <v>40.104166666666671</v>
      </c>
      <c r="AA43" s="20">
        <v>156279</v>
      </c>
    </row>
    <row r="44" spans="1:27" x14ac:dyDescent="0.25">
      <c r="A44" s="19" t="s">
        <v>69</v>
      </c>
      <c r="B44" s="15" t="s">
        <v>32</v>
      </c>
      <c r="C44" s="20">
        <v>26149151</v>
      </c>
      <c r="D44" s="20"/>
      <c r="E44" s="21">
        <v>22479878</v>
      </c>
      <c r="F44" s="22">
        <v>22479878</v>
      </c>
      <c r="G44" s="22">
        <v>1268273</v>
      </c>
      <c r="H44" s="22">
        <v>1495213</v>
      </c>
      <c r="I44" s="22">
        <v>2919289</v>
      </c>
      <c r="J44" s="22">
        <v>5682775</v>
      </c>
      <c r="K44" s="22">
        <v>4569980</v>
      </c>
      <c r="L44" s="22">
        <v>3318372</v>
      </c>
      <c r="M44" s="22">
        <v>5222258</v>
      </c>
      <c r="N44" s="22">
        <v>13110610</v>
      </c>
      <c r="O44" s="22"/>
      <c r="P44" s="22"/>
      <c r="Q44" s="22"/>
      <c r="R44" s="22"/>
      <c r="S44" s="22"/>
      <c r="T44" s="22"/>
      <c r="U44" s="22"/>
      <c r="V44" s="22"/>
      <c r="W44" s="22">
        <v>18793385</v>
      </c>
      <c r="X44" s="22">
        <v>11239974</v>
      </c>
      <c r="Y44" s="22">
        <v>7553411</v>
      </c>
      <c r="Z44" s="23">
        <v>67.201320928322431</v>
      </c>
      <c r="AA44" s="20">
        <v>22479878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100272834</v>
      </c>
      <c r="D47" s="29">
        <f t="shared" ref="D47:Y47" si="1">SUM(D34:D46)</f>
        <v>0</v>
      </c>
      <c r="E47" s="30">
        <f t="shared" si="1"/>
        <v>73954196</v>
      </c>
      <c r="F47" s="31">
        <f t="shared" si="1"/>
        <v>73954196</v>
      </c>
      <c r="G47" s="31">
        <f t="shared" si="1"/>
        <v>4765405</v>
      </c>
      <c r="H47" s="31">
        <f t="shared" si="1"/>
        <v>5272146</v>
      </c>
      <c r="I47" s="31">
        <f t="shared" si="1"/>
        <v>7775477</v>
      </c>
      <c r="J47" s="31">
        <f t="shared" si="1"/>
        <v>17813028</v>
      </c>
      <c r="K47" s="31">
        <f t="shared" si="1"/>
        <v>8307115</v>
      </c>
      <c r="L47" s="31">
        <f t="shared" si="1"/>
        <v>7311809</v>
      </c>
      <c r="M47" s="31">
        <f t="shared" si="1"/>
        <v>8974071</v>
      </c>
      <c r="N47" s="31">
        <f t="shared" si="1"/>
        <v>24592995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42406023</v>
      </c>
      <c r="X47" s="31">
        <f t="shared" si="1"/>
        <v>36977250</v>
      </c>
      <c r="Y47" s="31">
        <f t="shared" si="1"/>
        <v>5428773</v>
      </c>
      <c r="Z47" s="32">
        <f>+IF(X47&lt;&gt;0,+(Y47/X47)*100,0)</f>
        <v>14.681386528203152</v>
      </c>
      <c r="AA47" s="29">
        <f>SUM(AA34:AA46)</f>
        <v>73954196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8539199</v>
      </c>
      <c r="D48" s="39">
        <f t="shared" si="2"/>
        <v>0</v>
      </c>
      <c r="E48" s="40">
        <f t="shared" si="2"/>
        <v>29379853</v>
      </c>
      <c r="F48" s="41">
        <f t="shared" si="2"/>
        <v>29379853</v>
      </c>
      <c r="G48" s="41">
        <f t="shared" si="2"/>
        <v>2523620</v>
      </c>
      <c r="H48" s="41">
        <f t="shared" si="2"/>
        <v>2066992</v>
      </c>
      <c r="I48" s="41">
        <f t="shared" si="2"/>
        <v>-447924</v>
      </c>
      <c r="J48" s="41">
        <f t="shared" si="2"/>
        <v>4142688</v>
      </c>
      <c r="K48" s="41">
        <f t="shared" si="2"/>
        <v>-966959</v>
      </c>
      <c r="L48" s="41">
        <f t="shared" si="2"/>
        <v>48851</v>
      </c>
      <c r="M48" s="41">
        <f t="shared" si="2"/>
        <v>-1631650</v>
      </c>
      <c r="N48" s="41">
        <f t="shared" si="2"/>
        <v>-2549758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1592930</v>
      </c>
      <c r="X48" s="41">
        <f t="shared" si="2"/>
        <v>14689746</v>
      </c>
      <c r="Y48" s="41">
        <f t="shared" si="2"/>
        <v>-13096816</v>
      </c>
      <c r="Z48" s="42">
        <f>+IF(X48&lt;&gt;0,+(Y48/X48)*100,0)</f>
        <v>-89.156177377062889</v>
      </c>
      <c r="AA48" s="39">
        <f>+AA32-AA47</f>
        <v>29379853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8539199</v>
      </c>
      <c r="D51" s="48">
        <f t="shared" si="3"/>
        <v>0</v>
      </c>
      <c r="E51" s="49">
        <f t="shared" si="3"/>
        <v>29379853</v>
      </c>
      <c r="F51" s="50">
        <f t="shared" si="3"/>
        <v>29379853</v>
      </c>
      <c r="G51" s="50">
        <f t="shared" si="3"/>
        <v>2523620</v>
      </c>
      <c r="H51" s="50">
        <f t="shared" si="3"/>
        <v>2066992</v>
      </c>
      <c r="I51" s="50">
        <f t="shared" si="3"/>
        <v>-447924</v>
      </c>
      <c r="J51" s="50">
        <f t="shared" si="3"/>
        <v>4142688</v>
      </c>
      <c r="K51" s="50">
        <f t="shared" si="3"/>
        <v>-966959</v>
      </c>
      <c r="L51" s="50">
        <f t="shared" si="3"/>
        <v>48851</v>
      </c>
      <c r="M51" s="50">
        <f t="shared" si="3"/>
        <v>-1631650</v>
      </c>
      <c r="N51" s="50">
        <f t="shared" si="3"/>
        <v>-2549758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1592930</v>
      </c>
      <c r="X51" s="50">
        <f t="shared" si="3"/>
        <v>14689746</v>
      </c>
      <c r="Y51" s="50">
        <f t="shared" si="3"/>
        <v>-13096816</v>
      </c>
      <c r="Z51" s="51">
        <f>+IF(X51&lt;&gt;0,+(Y51/X51)*100,0)</f>
        <v>-89.156177377062889</v>
      </c>
      <c r="AA51" s="48">
        <f>SUM(AA48:AA50)</f>
        <v>29379853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8539199</v>
      </c>
      <c r="D53" s="54">
        <f>+D51-D52</f>
        <v>0</v>
      </c>
      <c r="E53" s="55">
        <f t="shared" si="4"/>
        <v>29379853</v>
      </c>
      <c r="F53" s="56">
        <f t="shared" si="4"/>
        <v>29379853</v>
      </c>
      <c r="G53" s="56">
        <f t="shared" si="4"/>
        <v>2523620</v>
      </c>
      <c r="H53" s="56">
        <f t="shared" si="4"/>
        <v>2066992</v>
      </c>
      <c r="I53" s="56">
        <f t="shared" si="4"/>
        <v>-447924</v>
      </c>
      <c r="J53" s="56">
        <f t="shared" si="4"/>
        <v>4142688</v>
      </c>
      <c r="K53" s="56">
        <f t="shared" si="4"/>
        <v>-966959</v>
      </c>
      <c r="L53" s="56">
        <f t="shared" si="4"/>
        <v>48851</v>
      </c>
      <c r="M53" s="56">
        <f t="shared" si="4"/>
        <v>-1631650</v>
      </c>
      <c r="N53" s="56">
        <f t="shared" si="4"/>
        <v>-2549758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1592930</v>
      </c>
      <c r="X53" s="56">
        <f t="shared" si="4"/>
        <v>14689746</v>
      </c>
      <c r="Y53" s="56">
        <f t="shared" si="4"/>
        <v>-13096816</v>
      </c>
      <c r="Z53" s="57">
        <f>+IF(X53&lt;&gt;0,+(Y53/X53)*100,0)</f>
        <v>-89.156177377062889</v>
      </c>
      <c r="AA53" s="54">
        <f>+AA51-AA52</f>
        <v>29379853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8539199</v>
      </c>
      <c r="D56" s="48">
        <f>SUM(D53:D55)</f>
        <v>0</v>
      </c>
      <c r="E56" s="49">
        <f t="shared" si="5"/>
        <v>29379853</v>
      </c>
      <c r="F56" s="50">
        <f t="shared" si="5"/>
        <v>29379853</v>
      </c>
      <c r="G56" s="50">
        <f t="shared" si="5"/>
        <v>2523620</v>
      </c>
      <c r="H56" s="50">
        <f t="shared" si="5"/>
        <v>2066992</v>
      </c>
      <c r="I56" s="50">
        <f t="shared" si="5"/>
        <v>-447924</v>
      </c>
      <c r="J56" s="50">
        <f t="shared" si="5"/>
        <v>4142688</v>
      </c>
      <c r="K56" s="50">
        <f t="shared" si="5"/>
        <v>-966959</v>
      </c>
      <c r="L56" s="50">
        <f t="shared" si="5"/>
        <v>48851</v>
      </c>
      <c r="M56" s="50">
        <f t="shared" si="5"/>
        <v>-1631650</v>
      </c>
      <c r="N56" s="50">
        <f t="shared" si="5"/>
        <v>-2549758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1592930</v>
      </c>
      <c r="X56" s="50">
        <f t="shared" si="5"/>
        <v>14689746</v>
      </c>
      <c r="Y56" s="50">
        <f t="shared" si="5"/>
        <v>-13096816</v>
      </c>
      <c r="Z56" s="51">
        <f>+IF(X56&lt;&gt;0,+(Y56/X56)*100,0)</f>
        <v>-89.156177377062889</v>
      </c>
      <c r="AA56" s="48">
        <f>SUM(AA53:AA55)</f>
        <v>29379853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8539199</v>
      </c>
      <c r="D59" s="65">
        <f>SUM(D56:D58)</f>
        <v>0</v>
      </c>
      <c r="E59" s="66">
        <f t="shared" si="6"/>
        <v>29379853</v>
      </c>
      <c r="F59" s="67">
        <f t="shared" si="6"/>
        <v>29379853</v>
      </c>
      <c r="G59" s="67">
        <f t="shared" si="6"/>
        <v>2523620</v>
      </c>
      <c r="H59" s="67">
        <f t="shared" si="6"/>
        <v>2066992</v>
      </c>
      <c r="I59" s="67">
        <f t="shared" si="6"/>
        <v>-447924</v>
      </c>
      <c r="J59" s="67">
        <f t="shared" si="6"/>
        <v>4142688</v>
      </c>
      <c r="K59" s="67">
        <f t="shared" si="6"/>
        <v>-966959</v>
      </c>
      <c r="L59" s="67">
        <f t="shared" si="6"/>
        <v>48851</v>
      </c>
      <c r="M59" s="67">
        <f t="shared" si="6"/>
        <v>-1631650</v>
      </c>
      <c r="N59" s="67">
        <f t="shared" si="6"/>
        <v>-2549758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1592930</v>
      </c>
      <c r="X59" s="67">
        <f t="shared" si="6"/>
        <v>14689746</v>
      </c>
      <c r="Y59" s="67">
        <f t="shared" si="6"/>
        <v>-13096816</v>
      </c>
      <c r="Z59" s="68">
        <f>+IF(X59&lt;&gt;0,+(Y59/X59)*100,0)</f>
        <v>-89.156177377062889</v>
      </c>
      <c r="AA59" s="65">
        <f>SUM(AA56:AA58)</f>
        <v>29379853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56930989</v>
      </c>
      <c r="D8" s="20"/>
      <c r="E8" s="21">
        <v>62922486</v>
      </c>
      <c r="F8" s="22">
        <v>62922486</v>
      </c>
      <c r="G8" s="22">
        <v>5013410</v>
      </c>
      <c r="H8" s="22">
        <v>4950218</v>
      </c>
      <c r="I8" s="22">
        <v>5743607</v>
      </c>
      <c r="J8" s="22">
        <v>15707235</v>
      </c>
      <c r="K8" s="22">
        <v>4875299</v>
      </c>
      <c r="L8" s="22">
        <v>4842037</v>
      </c>
      <c r="M8" s="22">
        <v>4729041</v>
      </c>
      <c r="N8" s="22">
        <v>14446377</v>
      </c>
      <c r="O8" s="22"/>
      <c r="P8" s="22"/>
      <c r="Q8" s="22"/>
      <c r="R8" s="22"/>
      <c r="S8" s="22"/>
      <c r="T8" s="22"/>
      <c r="U8" s="22"/>
      <c r="V8" s="22"/>
      <c r="W8" s="22">
        <v>30153612</v>
      </c>
      <c r="X8" s="22">
        <v>31461234</v>
      </c>
      <c r="Y8" s="22">
        <v>-1307622</v>
      </c>
      <c r="Z8" s="23">
        <v>-4.1562959672846906</v>
      </c>
      <c r="AA8" s="20">
        <v>62922486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2891</v>
      </c>
      <c r="D10" s="20"/>
      <c r="E10" s="21">
        <v>10000</v>
      </c>
      <c r="F10" s="22">
        <v>10000</v>
      </c>
      <c r="G10" s="22">
        <v>679</v>
      </c>
      <c r="H10" s="22">
        <v>659</v>
      </c>
      <c r="I10" s="22">
        <v>350</v>
      </c>
      <c r="J10" s="22">
        <v>1688</v>
      </c>
      <c r="K10" s="22">
        <v>314</v>
      </c>
      <c r="L10" s="22"/>
      <c r="M10" s="22">
        <v>350</v>
      </c>
      <c r="N10" s="22">
        <v>664</v>
      </c>
      <c r="O10" s="22"/>
      <c r="P10" s="22"/>
      <c r="Q10" s="22"/>
      <c r="R10" s="22"/>
      <c r="S10" s="22"/>
      <c r="T10" s="22"/>
      <c r="U10" s="22"/>
      <c r="V10" s="22"/>
      <c r="W10" s="22">
        <v>2352</v>
      </c>
      <c r="X10" s="22">
        <v>4998</v>
      </c>
      <c r="Y10" s="22">
        <v>-2646</v>
      </c>
      <c r="Z10" s="23">
        <v>-52.941176470588239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16023806</v>
      </c>
      <c r="D13" s="20"/>
      <c r="E13" s="21">
        <v>16593966</v>
      </c>
      <c r="F13" s="22">
        <v>16593966</v>
      </c>
      <c r="G13" s="22">
        <v>1520423</v>
      </c>
      <c r="H13" s="22">
        <v>1509141</v>
      </c>
      <c r="I13" s="22">
        <v>1353519</v>
      </c>
      <c r="J13" s="22">
        <v>4383083</v>
      </c>
      <c r="K13" s="22">
        <v>1587942</v>
      </c>
      <c r="L13" s="22">
        <v>1592777</v>
      </c>
      <c r="M13" s="22">
        <v>1593270</v>
      </c>
      <c r="N13" s="22">
        <v>4773989</v>
      </c>
      <c r="O13" s="22"/>
      <c r="P13" s="22"/>
      <c r="Q13" s="22"/>
      <c r="R13" s="22"/>
      <c r="S13" s="22"/>
      <c r="T13" s="22"/>
      <c r="U13" s="22"/>
      <c r="V13" s="22"/>
      <c r="W13" s="22">
        <v>9157072</v>
      </c>
      <c r="X13" s="22">
        <v>8296980</v>
      </c>
      <c r="Y13" s="22">
        <v>860092</v>
      </c>
      <c r="Z13" s="23">
        <v>10.366326060807667</v>
      </c>
      <c r="AA13" s="20">
        <v>16593966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17444735</v>
      </c>
      <c r="F25" s="22">
        <v>17444735</v>
      </c>
      <c r="G25" s="22"/>
      <c r="H25" s="22"/>
      <c r="I25" s="22"/>
      <c r="J25" s="22"/>
      <c r="K25" s="22"/>
      <c r="L25" s="22">
        <v>4929754</v>
      </c>
      <c r="M25" s="22"/>
      <c r="N25" s="22">
        <v>4929754</v>
      </c>
      <c r="O25" s="22"/>
      <c r="P25" s="22"/>
      <c r="Q25" s="22"/>
      <c r="R25" s="22"/>
      <c r="S25" s="22"/>
      <c r="T25" s="22"/>
      <c r="U25" s="22"/>
      <c r="V25" s="22"/>
      <c r="W25" s="22">
        <v>4929754</v>
      </c>
      <c r="X25" s="22">
        <v>8722362</v>
      </c>
      <c r="Y25" s="22">
        <v>-3792608</v>
      </c>
      <c r="Z25" s="23">
        <v>-43.481433125568508</v>
      </c>
      <c r="AA25" s="20">
        <v>17444735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72957686</v>
      </c>
      <c r="D32" s="29">
        <f t="shared" ref="D32:Y32" si="0">SUM(D6:D31)</f>
        <v>0</v>
      </c>
      <c r="E32" s="30">
        <f t="shared" si="0"/>
        <v>96971187</v>
      </c>
      <c r="F32" s="31">
        <f t="shared" si="0"/>
        <v>96971187</v>
      </c>
      <c r="G32" s="31">
        <f t="shared" si="0"/>
        <v>6534512</v>
      </c>
      <c r="H32" s="31">
        <f t="shared" si="0"/>
        <v>6460018</v>
      </c>
      <c r="I32" s="31">
        <f t="shared" si="0"/>
        <v>7097476</v>
      </c>
      <c r="J32" s="31">
        <f t="shared" si="0"/>
        <v>20092006</v>
      </c>
      <c r="K32" s="31">
        <f t="shared" si="0"/>
        <v>6463555</v>
      </c>
      <c r="L32" s="31">
        <f t="shared" si="0"/>
        <v>11364568</v>
      </c>
      <c r="M32" s="31">
        <f t="shared" si="0"/>
        <v>6322661</v>
      </c>
      <c r="N32" s="31">
        <f t="shared" si="0"/>
        <v>24150784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44242790</v>
      </c>
      <c r="X32" s="31">
        <f t="shared" si="0"/>
        <v>48485574</v>
      </c>
      <c r="Y32" s="31">
        <f t="shared" si="0"/>
        <v>-4242784</v>
      </c>
      <c r="Z32" s="32">
        <f>+IF(X32&lt;&gt;0,+(Y32/X32)*100,0)</f>
        <v>-8.7506110580437806</v>
      </c>
      <c r="AA32" s="29">
        <f>SUM(AA6:AA31)</f>
        <v>96971187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11912589</v>
      </c>
      <c r="D34" s="20"/>
      <c r="E34" s="21">
        <v>4301332</v>
      </c>
      <c r="F34" s="22">
        <v>4301332</v>
      </c>
      <c r="G34" s="22"/>
      <c r="H34" s="22">
        <v>2024540</v>
      </c>
      <c r="I34" s="22">
        <v>1117600</v>
      </c>
      <c r="J34" s="22">
        <v>3142140</v>
      </c>
      <c r="K34" s="22">
        <v>948027</v>
      </c>
      <c r="L34" s="22">
        <v>1005686</v>
      </c>
      <c r="M34" s="22">
        <v>992322</v>
      </c>
      <c r="N34" s="22">
        <v>2946035</v>
      </c>
      <c r="O34" s="22"/>
      <c r="P34" s="22"/>
      <c r="Q34" s="22"/>
      <c r="R34" s="22"/>
      <c r="S34" s="22"/>
      <c r="T34" s="22"/>
      <c r="U34" s="22"/>
      <c r="V34" s="22"/>
      <c r="W34" s="22">
        <v>6088175</v>
      </c>
      <c r="X34" s="22">
        <v>2150718</v>
      </c>
      <c r="Y34" s="22">
        <v>3937457</v>
      </c>
      <c r="Z34" s="23">
        <v>183.07639588267733</v>
      </c>
      <c r="AA34" s="20">
        <v>4301332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12394712</v>
      </c>
      <c r="D37" s="20"/>
      <c r="E37" s="21">
        <v>7240121</v>
      </c>
      <c r="F37" s="22">
        <v>7240121</v>
      </c>
      <c r="G37" s="22">
        <v>462781</v>
      </c>
      <c r="H37" s="22">
        <v>1126590</v>
      </c>
      <c r="I37" s="22">
        <v>614411</v>
      </c>
      <c r="J37" s="22">
        <v>2203782</v>
      </c>
      <c r="K37" s="22">
        <v>165399</v>
      </c>
      <c r="L37" s="22">
        <v>127750</v>
      </c>
      <c r="M37" s="22">
        <v>2430010</v>
      </c>
      <c r="N37" s="22">
        <v>2723159</v>
      </c>
      <c r="O37" s="22"/>
      <c r="P37" s="22"/>
      <c r="Q37" s="22"/>
      <c r="R37" s="22"/>
      <c r="S37" s="22"/>
      <c r="T37" s="22"/>
      <c r="U37" s="22"/>
      <c r="V37" s="22"/>
      <c r="W37" s="22">
        <v>4926941</v>
      </c>
      <c r="X37" s="22">
        <v>3620064</v>
      </c>
      <c r="Y37" s="22">
        <v>1306877</v>
      </c>
      <c r="Z37" s="23">
        <v>36.10093633703714</v>
      </c>
      <c r="AA37" s="20">
        <v>7240121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24790386</v>
      </c>
      <c r="F38" s="22">
        <v>24790386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12395196</v>
      </c>
      <c r="Y38" s="22">
        <v>-12395196</v>
      </c>
      <c r="Z38" s="23">
        <v>-100</v>
      </c>
      <c r="AA38" s="20">
        <v>24790386</v>
      </c>
    </row>
    <row r="39" spans="1:27" x14ac:dyDescent="0.25">
      <c r="A39" s="19" t="s">
        <v>65</v>
      </c>
      <c r="B39" s="15" t="s">
        <v>32</v>
      </c>
      <c r="C39" s="20">
        <v>8891088</v>
      </c>
      <c r="D39" s="20"/>
      <c r="E39" s="21">
        <v>779688</v>
      </c>
      <c r="F39" s="22">
        <v>779688</v>
      </c>
      <c r="G39" s="22"/>
      <c r="H39" s="22"/>
      <c r="I39" s="22"/>
      <c r="J39" s="22"/>
      <c r="K39" s="22">
        <v>259896</v>
      </c>
      <c r="L39" s="22"/>
      <c r="M39" s="22"/>
      <c r="N39" s="22">
        <v>259896</v>
      </c>
      <c r="O39" s="22"/>
      <c r="P39" s="22"/>
      <c r="Q39" s="22"/>
      <c r="R39" s="22"/>
      <c r="S39" s="22"/>
      <c r="T39" s="22"/>
      <c r="U39" s="22"/>
      <c r="V39" s="22"/>
      <c r="W39" s="22">
        <v>259896</v>
      </c>
      <c r="X39" s="22">
        <v>389844</v>
      </c>
      <c r="Y39" s="22">
        <v>-129948</v>
      </c>
      <c r="Z39" s="23">
        <v>-33.333333333333329</v>
      </c>
      <c r="AA39" s="20">
        <v>779688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101972</v>
      </c>
      <c r="D44" s="20"/>
      <c r="E44" s="21">
        <v>9157120</v>
      </c>
      <c r="F44" s="22">
        <v>9157120</v>
      </c>
      <c r="G44" s="22">
        <v>356500</v>
      </c>
      <c r="H44" s="22">
        <v>935169</v>
      </c>
      <c r="I44" s="22">
        <v>431311</v>
      </c>
      <c r="J44" s="22">
        <v>1722980</v>
      </c>
      <c r="K44" s="22">
        <v>396344</v>
      </c>
      <c r="L44" s="22">
        <v>8627</v>
      </c>
      <c r="M44" s="22">
        <v>749790</v>
      </c>
      <c r="N44" s="22">
        <v>1154761</v>
      </c>
      <c r="O44" s="22"/>
      <c r="P44" s="22"/>
      <c r="Q44" s="22"/>
      <c r="R44" s="22"/>
      <c r="S44" s="22"/>
      <c r="T44" s="22"/>
      <c r="U44" s="22"/>
      <c r="V44" s="22"/>
      <c r="W44" s="22">
        <v>2877741</v>
      </c>
      <c r="X44" s="22">
        <v>4578570</v>
      </c>
      <c r="Y44" s="22">
        <v>-1700829</v>
      </c>
      <c r="Z44" s="23">
        <v>-37.147602854166259</v>
      </c>
      <c r="AA44" s="20">
        <v>9157120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33300361</v>
      </c>
      <c r="D47" s="29">
        <f t="shared" ref="D47:Y47" si="1">SUM(D34:D46)</f>
        <v>0</v>
      </c>
      <c r="E47" s="30">
        <f t="shared" si="1"/>
        <v>46268647</v>
      </c>
      <c r="F47" s="31">
        <f t="shared" si="1"/>
        <v>46268647</v>
      </c>
      <c r="G47" s="31">
        <f t="shared" si="1"/>
        <v>819281</v>
      </c>
      <c r="H47" s="31">
        <f t="shared" si="1"/>
        <v>4086299</v>
      </c>
      <c r="I47" s="31">
        <f t="shared" si="1"/>
        <v>2163322</v>
      </c>
      <c r="J47" s="31">
        <f t="shared" si="1"/>
        <v>7068902</v>
      </c>
      <c r="K47" s="31">
        <f t="shared" si="1"/>
        <v>1769666</v>
      </c>
      <c r="L47" s="31">
        <f t="shared" si="1"/>
        <v>1142063</v>
      </c>
      <c r="M47" s="31">
        <f t="shared" si="1"/>
        <v>4172122</v>
      </c>
      <c r="N47" s="31">
        <f t="shared" si="1"/>
        <v>7083851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14152753</v>
      </c>
      <c r="X47" s="31">
        <f t="shared" si="1"/>
        <v>23134392</v>
      </c>
      <c r="Y47" s="31">
        <f t="shared" si="1"/>
        <v>-8981639</v>
      </c>
      <c r="Z47" s="32">
        <f>+IF(X47&lt;&gt;0,+(Y47/X47)*100,0)</f>
        <v>-38.823752100336158</v>
      </c>
      <c r="AA47" s="29">
        <f>SUM(AA34:AA46)</f>
        <v>46268647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39657325</v>
      </c>
      <c r="D48" s="39">
        <f t="shared" si="2"/>
        <v>0</v>
      </c>
      <c r="E48" s="40">
        <f t="shared" si="2"/>
        <v>50702540</v>
      </c>
      <c r="F48" s="41">
        <f t="shared" si="2"/>
        <v>50702540</v>
      </c>
      <c r="G48" s="41">
        <f t="shared" si="2"/>
        <v>5715231</v>
      </c>
      <c r="H48" s="41">
        <f t="shared" si="2"/>
        <v>2373719</v>
      </c>
      <c r="I48" s="41">
        <f t="shared" si="2"/>
        <v>4934154</v>
      </c>
      <c r="J48" s="41">
        <f t="shared" si="2"/>
        <v>13023104</v>
      </c>
      <c r="K48" s="41">
        <f t="shared" si="2"/>
        <v>4693889</v>
      </c>
      <c r="L48" s="41">
        <f t="shared" si="2"/>
        <v>10222505</v>
      </c>
      <c r="M48" s="41">
        <f t="shared" si="2"/>
        <v>2150539</v>
      </c>
      <c r="N48" s="41">
        <f t="shared" si="2"/>
        <v>17066933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30090037</v>
      </c>
      <c r="X48" s="41">
        <f t="shared" si="2"/>
        <v>25351182</v>
      </c>
      <c r="Y48" s="41">
        <f t="shared" si="2"/>
        <v>4738855</v>
      </c>
      <c r="Z48" s="42">
        <f>+IF(X48&lt;&gt;0,+(Y48/X48)*100,0)</f>
        <v>18.692836491805391</v>
      </c>
      <c r="AA48" s="39">
        <f>+AA32-AA47</f>
        <v>50702540</v>
      </c>
    </row>
    <row r="49" spans="1:27" x14ac:dyDescent="0.25">
      <c r="A49" s="43" t="s">
        <v>74</v>
      </c>
      <c r="B49" s="15" t="s">
        <v>32</v>
      </c>
      <c r="C49" s="20">
        <v>9920954</v>
      </c>
      <c r="D49" s="20"/>
      <c r="E49" s="21">
        <v>10906000</v>
      </c>
      <c r="F49" s="22">
        <v>10906000</v>
      </c>
      <c r="G49" s="22"/>
      <c r="H49" s="22"/>
      <c r="I49" s="22">
        <v>701528</v>
      </c>
      <c r="J49" s="22">
        <v>701528</v>
      </c>
      <c r="K49" s="22"/>
      <c r="L49" s="22">
        <v>968142</v>
      </c>
      <c r="M49" s="22">
        <v>1448649</v>
      </c>
      <c r="N49" s="22">
        <v>2416791</v>
      </c>
      <c r="O49" s="22"/>
      <c r="P49" s="22"/>
      <c r="Q49" s="22"/>
      <c r="R49" s="22"/>
      <c r="S49" s="22"/>
      <c r="T49" s="22"/>
      <c r="U49" s="22"/>
      <c r="V49" s="22"/>
      <c r="W49" s="22">
        <v>3118319</v>
      </c>
      <c r="X49" s="22">
        <v>5452998</v>
      </c>
      <c r="Y49" s="22">
        <v>-2334679</v>
      </c>
      <c r="Z49" s="23">
        <v>-42.81459483388771</v>
      </c>
      <c r="AA49" s="20">
        <v>10906000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49578279</v>
      </c>
      <c r="D51" s="48">
        <f t="shared" si="3"/>
        <v>0</v>
      </c>
      <c r="E51" s="49">
        <f t="shared" si="3"/>
        <v>61608540</v>
      </c>
      <c r="F51" s="50">
        <f t="shared" si="3"/>
        <v>61608540</v>
      </c>
      <c r="G51" s="50">
        <f t="shared" si="3"/>
        <v>5715231</v>
      </c>
      <c r="H51" s="50">
        <f t="shared" si="3"/>
        <v>2373719</v>
      </c>
      <c r="I51" s="50">
        <f t="shared" si="3"/>
        <v>5635682</v>
      </c>
      <c r="J51" s="50">
        <f t="shared" si="3"/>
        <v>13724632</v>
      </c>
      <c r="K51" s="50">
        <f t="shared" si="3"/>
        <v>4693889</v>
      </c>
      <c r="L51" s="50">
        <f t="shared" si="3"/>
        <v>11190647</v>
      </c>
      <c r="M51" s="50">
        <f t="shared" si="3"/>
        <v>3599188</v>
      </c>
      <c r="N51" s="50">
        <f t="shared" si="3"/>
        <v>19483724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33208356</v>
      </c>
      <c r="X51" s="50">
        <f t="shared" si="3"/>
        <v>30804180</v>
      </c>
      <c r="Y51" s="50">
        <f t="shared" si="3"/>
        <v>2404176</v>
      </c>
      <c r="Z51" s="51">
        <f>+IF(X51&lt;&gt;0,+(Y51/X51)*100,0)</f>
        <v>7.8047070235273273</v>
      </c>
      <c r="AA51" s="48">
        <f>SUM(AA48:AA50)</f>
        <v>61608540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49578279</v>
      </c>
      <c r="D53" s="54">
        <f>+D51-D52</f>
        <v>0</v>
      </c>
      <c r="E53" s="55">
        <f t="shared" si="4"/>
        <v>61608540</v>
      </c>
      <c r="F53" s="56">
        <f t="shared" si="4"/>
        <v>61608540</v>
      </c>
      <c r="G53" s="56">
        <f t="shared" si="4"/>
        <v>5715231</v>
      </c>
      <c r="H53" s="56">
        <f t="shared" si="4"/>
        <v>2373719</v>
      </c>
      <c r="I53" s="56">
        <f t="shared" si="4"/>
        <v>5635682</v>
      </c>
      <c r="J53" s="56">
        <f t="shared" si="4"/>
        <v>13724632</v>
      </c>
      <c r="K53" s="56">
        <f t="shared" si="4"/>
        <v>4693889</v>
      </c>
      <c r="L53" s="56">
        <f t="shared" si="4"/>
        <v>11190647</v>
      </c>
      <c r="M53" s="56">
        <f t="shared" si="4"/>
        <v>3599188</v>
      </c>
      <c r="N53" s="56">
        <f t="shared" si="4"/>
        <v>19483724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33208356</v>
      </c>
      <c r="X53" s="56">
        <f t="shared" si="4"/>
        <v>30804180</v>
      </c>
      <c r="Y53" s="56">
        <f t="shared" si="4"/>
        <v>2404176</v>
      </c>
      <c r="Z53" s="57">
        <f>+IF(X53&lt;&gt;0,+(Y53/X53)*100,0)</f>
        <v>7.8047070235273273</v>
      </c>
      <c r="AA53" s="54">
        <f>+AA51-AA52</f>
        <v>61608540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49578279</v>
      </c>
      <c r="D56" s="48">
        <f>SUM(D53:D55)</f>
        <v>0</v>
      </c>
      <c r="E56" s="49">
        <f t="shared" si="5"/>
        <v>61608540</v>
      </c>
      <c r="F56" s="50">
        <f t="shared" si="5"/>
        <v>61608540</v>
      </c>
      <c r="G56" s="50">
        <f t="shared" si="5"/>
        <v>5715231</v>
      </c>
      <c r="H56" s="50">
        <f t="shared" si="5"/>
        <v>2373719</v>
      </c>
      <c r="I56" s="50">
        <f t="shared" si="5"/>
        <v>5635682</v>
      </c>
      <c r="J56" s="50">
        <f t="shared" si="5"/>
        <v>13724632</v>
      </c>
      <c r="K56" s="50">
        <f t="shared" si="5"/>
        <v>4693889</v>
      </c>
      <c r="L56" s="50">
        <f t="shared" si="5"/>
        <v>11190647</v>
      </c>
      <c r="M56" s="50">
        <f t="shared" si="5"/>
        <v>3599188</v>
      </c>
      <c r="N56" s="50">
        <f t="shared" si="5"/>
        <v>19483724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33208356</v>
      </c>
      <c r="X56" s="50">
        <f t="shared" si="5"/>
        <v>30804180</v>
      </c>
      <c r="Y56" s="50">
        <f t="shared" si="5"/>
        <v>2404176</v>
      </c>
      <c r="Z56" s="51">
        <f>+IF(X56&lt;&gt;0,+(Y56/X56)*100,0)</f>
        <v>7.8047070235273273</v>
      </c>
      <c r="AA56" s="48">
        <f>SUM(AA53:AA55)</f>
        <v>61608540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49578279</v>
      </c>
      <c r="D59" s="65">
        <f>SUM(D56:D58)</f>
        <v>0</v>
      </c>
      <c r="E59" s="66">
        <f t="shared" si="6"/>
        <v>61608540</v>
      </c>
      <c r="F59" s="67">
        <f t="shared" si="6"/>
        <v>61608540</v>
      </c>
      <c r="G59" s="67">
        <f t="shared" si="6"/>
        <v>5715231</v>
      </c>
      <c r="H59" s="67">
        <f t="shared" si="6"/>
        <v>2373719</v>
      </c>
      <c r="I59" s="67">
        <f t="shared" si="6"/>
        <v>5635682</v>
      </c>
      <c r="J59" s="67">
        <f t="shared" si="6"/>
        <v>13724632</v>
      </c>
      <c r="K59" s="67">
        <f t="shared" si="6"/>
        <v>4693889</v>
      </c>
      <c r="L59" s="67">
        <f t="shared" si="6"/>
        <v>11190647</v>
      </c>
      <c r="M59" s="67">
        <f t="shared" si="6"/>
        <v>3599188</v>
      </c>
      <c r="N59" s="67">
        <f t="shared" si="6"/>
        <v>19483724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33208356</v>
      </c>
      <c r="X59" s="67">
        <f t="shared" si="6"/>
        <v>30804180</v>
      </c>
      <c r="Y59" s="67">
        <f t="shared" si="6"/>
        <v>2404176</v>
      </c>
      <c r="Z59" s="68">
        <f>+IF(X59&lt;&gt;0,+(Y59/X59)*100,0)</f>
        <v>7.8047070235273273</v>
      </c>
      <c r="AA59" s="65">
        <f>SUM(AA56:AA58)</f>
        <v>61608540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71841713</v>
      </c>
      <c r="D8" s="20"/>
      <c r="E8" s="21">
        <v>104894480</v>
      </c>
      <c r="F8" s="22">
        <v>104894480</v>
      </c>
      <c r="G8" s="22">
        <v>6010235</v>
      </c>
      <c r="H8" s="22">
        <v>6552864</v>
      </c>
      <c r="I8" s="22">
        <v>6044119</v>
      </c>
      <c r="J8" s="22">
        <v>18607218</v>
      </c>
      <c r="K8" s="22">
        <v>6139212</v>
      </c>
      <c r="L8" s="22">
        <v>6906005</v>
      </c>
      <c r="M8" s="22">
        <v>6556203</v>
      </c>
      <c r="N8" s="22">
        <v>19601420</v>
      </c>
      <c r="O8" s="22"/>
      <c r="P8" s="22"/>
      <c r="Q8" s="22"/>
      <c r="R8" s="22"/>
      <c r="S8" s="22"/>
      <c r="T8" s="22"/>
      <c r="U8" s="22"/>
      <c r="V8" s="22"/>
      <c r="W8" s="22">
        <v>38208638</v>
      </c>
      <c r="X8" s="22">
        <v>52447224</v>
      </c>
      <c r="Y8" s="22">
        <v>-14238586</v>
      </c>
      <c r="Z8" s="23">
        <v>-27.148407320852673</v>
      </c>
      <c r="AA8" s="20">
        <v>104894480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6065</v>
      </c>
      <c r="D10" s="20"/>
      <c r="E10" s="21">
        <v>10000</v>
      </c>
      <c r="F10" s="22">
        <v>10000</v>
      </c>
      <c r="G10" s="22">
        <v>891</v>
      </c>
      <c r="H10" s="22"/>
      <c r="I10" s="22">
        <v>348</v>
      </c>
      <c r="J10" s="22">
        <v>1239</v>
      </c>
      <c r="K10" s="22">
        <v>696</v>
      </c>
      <c r="L10" s="22">
        <v>152</v>
      </c>
      <c r="M10" s="22"/>
      <c r="N10" s="22">
        <v>848</v>
      </c>
      <c r="O10" s="22"/>
      <c r="P10" s="22"/>
      <c r="Q10" s="22"/>
      <c r="R10" s="22"/>
      <c r="S10" s="22"/>
      <c r="T10" s="22"/>
      <c r="U10" s="22"/>
      <c r="V10" s="22"/>
      <c r="W10" s="22">
        <v>2087</v>
      </c>
      <c r="X10" s="22">
        <v>4998</v>
      </c>
      <c r="Y10" s="22">
        <v>-2911</v>
      </c>
      <c r="Z10" s="23">
        <v>-58.243297318927567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5175248</v>
      </c>
      <c r="D13" s="20"/>
      <c r="E13" s="21">
        <v>4987930</v>
      </c>
      <c r="F13" s="22">
        <v>4987930</v>
      </c>
      <c r="G13" s="22">
        <v>475536</v>
      </c>
      <c r="H13" s="22">
        <v>477503</v>
      </c>
      <c r="I13" s="22">
        <v>475867</v>
      </c>
      <c r="J13" s="22">
        <v>1428906</v>
      </c>
      <c r="K13" s="22">
        <v>479835</v>
      </c>
      <c r="L13" s="22">
        <v>485146</v>
      </c>
      <c r="M13" s="22">
        <v>484170</v>
      </c>
      <c r="N13" s="22">
        <v>1449151</v>
      </c>
      <c r="O13" s="22"/>
      <c r="P13" s="22"/>
      <c r="Q13" s="22"/>
      <c r="R13" s="22"/>
      <c r="S13" s="22"/>
      <c r="T13" s="22"/>
      <c r="U13" s="22"/>
      <c r="V13" s="22"/>
      <c r="W13" s="22">
        <v>2878057</v>
      </c>
      <c r="X13" s="22">
        <v>2493960</v>
      </c>
      <c r="Y13" s="22">
        <v>384097</v>
      </c>
      <c r="Z13" s="23">
        <v>15.401089031099136</v>
      </c>
      <c r="AA13" s="20">
        <v>4987930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13179540</v>
      </c>
      <c r="F25" s="22">
        <v>13179540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6589770</v>
      </c>
      <c r="Y25" s="22">
        <v>-6589770</v>
      </c>
      <c r="Z25" s="23">
        <v>-100</v>
      </c>
      <c r="AA25" s="20">
        <v>13179540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23053</v>
      </c>
      <c r="D28" s="20"/>
      <c r="E28" s="21">
        <v>26110</v>
      </c>
      <c r="F28" s="22">
        <v>26110</v>
      </c>
      <c r="G28" s="22">
        <v>1950</v>
      </c>
      <c r="H28" s="22">
        <v>1950</v>
      </c>
      <c r="I28" s="22">
        <v>1950</v>
      </c>
      <c r="J28" s="22">
        <v>5850</v>
      </c>
      <c r="K28" s="22">
        <v>1950</v>
      </c>
      <c r="L28" s="22">
        <v>1950</v>
      </c>
      <c r="M28" s="22">
        <v>1848</v>
      </c>
      <c r="N28" s="22">
        <v>5748</v>
      </c>
      <c r="O28" s="22"/>
      <c r="P28" s="22"/>
      <c r="Q28" s="22"/>
      <c r="R28" s="22"/>
      <c r="S28" s="22"/>
      <c r="T28" s="22"/>
      <c r="U28" s="22"/>
      <c r="V28" s="22"/>
      <c r="W28" s="22">
        <v>11598</v>
      </c>
      <c r="X28" s="22">
        <v>13050</v>
      </c>
      <c r="Y28" s="22">
        <v>-1452</v>
      </c>
      <c r="Z28" s="23">
        <v>-11.126436781609197</v>
      </c>
      <c r="AA28" s="20">
        <v>26110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77046079</v>
      </c>
      <c r="D32" s="29">
        <f t="shared" ref="D32:Y32" si="0">SUM(D6:D31)</f>
        <v>0</v>
      </c>
      <c r="E32" s="30">
        <f t="shared" si="0"/>
        <v>123098060</v>
      </c>
      <c r="F32" s="31">
        <f t="shared" si="0"/>
        <v>123098060</v>
      </c>
      <c r="G32" s="31">
        <f t="shared" si="0"/>
        <v>6488612</v>
      </c>
      <c r="H32" s="31">
        <f t="shared" si="0"/>
        <v>7032317</v>
      </c>
      <c r="I32" s="31">
        <f t="shared" si="0"/>
        <v>6522284</v>
      </c>
      <c r="J32" s="31">
        <f t="shared" si="0"/>
        <v>20043213</v>
      </c>
      <c r="K32" s="31">
        <f t="shared" si="0"/>
        <v>6621693</v>
      </c>
      <c r="L32" s="31">
        <f t="shared" si="0"/>
        <v>7393253</v>
      </c>
      <c r="M32" s="31">
        <f t="shared" si="0"/>
        <v>7042221</v>
      </c>
      <c r="N32" s="31">
        <f t="shared" si="0"/>
        <v>21057167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41100380</v>
      </c>
      <c r="X32" s="31">
        <f t="shared" si="0"/>
        <v>61549002</v>
      </c>
      <c r="Y32" s="31">
        <f t="shared" si="0"/>
        <v>-20448622</v>
      </c>
      <c r="Z32" s="32">
        <f>+IF(X32&lt;&gt;0,+(Y32/X32)*100,0)</f>
        <v>-33.223320176661844</v>
      </c>
      <c r="AA32" s="29">
        <f>SUM(AA6:AA31)</f>
        <v>123098060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13076543</v>
      </c>
      <c r="D34" s="20"/>
      <c r="E34" s="21">
        <v>15943220</v>
      </c>
      <c r="F34" s="22">
        <v>15943220</v>
      </c>
      <c r="G34" s="22">
        <v>1154843</v>
      </c>
      <c r="H34" s="22">
        <v>1040946</v>
      </c>
      <c r="I34" s="22">
        <v>1177236</v>
      </c>
      <c r="J34" s="22">
        <v>3373025</v>
      </c>
      <c r="K34" s="22">
        <v>1085417</v>
      </c>
      <c r="L34" s="22">
        <v>1182344</v>
      </c>
      <c r="M34" s="22">
        <v>1259034</v>
      </c>
      <c r="N34" s="22">
        <v>3526795</v>
      </c>
      <c r="O34" s="22"/>
      <c r="P34" s="22"/>
      <c r="Q34" s="22"/>
      <c r="R34" s="22"/>
      <c r="S34" s="22"/>
      <c r="T34" s="22"/>
      <c r="U34" s="22"/>
      <c r="V34" s="22"/>
      <c r="W34" s="22">
        <v>6899820</v>
      </c>
      <c r="X34" s="22">
        <v>7971648</v>
      </c>
      <c r="Y34" s="22">
        <v>-1071828</v>
      </c>
      <c r="Z34" s="23">
        <v>-13.445500855030227</v>
      </c>
      <c r="AA34" s="20">
        <v>15943220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2333331</v>
      </c>
      <c r="D37" s="20"/>
      <c r="E37" s="21">
        <v>4021220</v>
      </c>
      <c r="F37" s="22">
        <v>4021220</v>
      </c>
      <c r="G37" s="22">
        <v>75927</v>
      </c>
      <c r="H37" s="22">
        <v>31761</v>
      </c>
      <c r="I37" s="22">
        <v>69001</v>
      </c>
      <c r="J37" s="22">
        <v>176689</v>
      </c>
      <c r="K37" s="22">
        <v>441827</v>
      </c>
      <c r="L37" s="22">
        <v>90787</v>
      </c>
      <c r="M37" s="22">
        <v>114284</v>
      </c>
      <c r="N37" s="22">
        <v>646898</v>
      </c>
      <c r="O37" s="22"/>
      <c r="P37" s="22"/>
      <c r="Q37" s="22"/>
      <c r="R37" s="22"/>
      <c r="S37" s="22"/>
      <c r="T37" s="22"/>
      <c r="U37" s="22"/>
      <c r="V37" s="22"/>
      <c r="W37" s="22">
        <v>823587</v>
      </c>
      <c r="X37" s="22">
        <v>2010642</v>
      </c>
      <c r="Y37" s="22">
        <v>-1187055</v>
      </c>
      <c r="Z37" s="23">
        <v>-59.038605579710357</v>
      </c>
      <c r="AA37" s="20">
        <v>4021220</v>
      </c>
    </row>
    <row r="38" spans="1:27" x14ac:dyDescent="0.25">
      <c r="A38" s="19" t="s">
        <v>64</v>
      </c>
      <c r="B38" s="15" t="s">
        <v>32</v>
      </c>
      <c r="C38" s="20">
        <v>12508386</v>
      </c>
      <c r="D38" s="20"/>
      <c r="E38" s="21">
        <v>22479100</v>
      </c>
      <c r="F38" s="22">
        <v>22479100</v>
      </c>
      <c r="G38" s="22">
        <v>1873258</v>
      </c>
      <c r="H38" s="22">
        <v>1873258</v>
      </c>
      <c r="I38" s="22">
        <v>1873258</v>
      </c>
      <c r="J38" s="22">
        <v>5619774</v>
      </c>
      <c r="K38" s="22">
        <v>1873258</v>
      </c>
      <c r="L38" s="22">
        <v>1873258</v>
      </c>
      <c r="M38" s="22">
        <v>1873258</v>
      </c>
      <c r="N38" s="22">
        <v>5619774</v>
      </c>
      <c r="O38" s="22"/>
      <c r="P38" s="22"/>
      <c r="Q38" s="22"/>
      <c r="R38" s="22"/>
      <c r="S38" s="22"/>
      <c r="T38" s="22"/>
      <c r="U38" s="22"/>
      <c r="V38" s="22"/>
      <c r="W38" s="22">
        <v>11239548</v>
      </c>
      <c r="X38" s="22">
        <v>11239554</v>
      </c>
      <c r="Y38" s="22">
        <v>-6</v>
      </c>
      <c r="Z38" s="23"/>
      <c r="AA38" s="20">
        <v>22479100</v>
      </c>
    </row>
    <row r="39" spans="1:27" x14ac:dyDescent="0.25">
      <c r="A39" s="19" t="s">
        <v>65</v>
      </c>
      <c r="B39" s="15" t="s">
        <v>32</v>
      </c>
      <c r="C39" s="20">
        <v>9870795</v>
      </c>
      <c r="D39" s="20"/>
      <c r="E39" s="21">
        <v>21055440</v>
      </c>
      <c r="F39" s="22">
        <v>21055440</v>
      </c>
      <c r="G39" s="22"/>
      <c r="H39" s="22"/>
      <c r="I39" s="22">
        <v>2327818</v>
      </c>
      <c r="J39" s="22">
        <v>2327818</v>
      </c>
      <c r="K39" s="22">
        <v>775932</v>
      </c>
      <c r="L39" s="22">
        <v>775943</v>
      </c>
      <c r="M39" s="22">
        <v>775931</v>
      </c>
      <c r="N39" s="22">
        <v>2327806</v>
      </c>
      <c r="O39" s="22"/>
      <c r="P39" s="22"/>
      <c r="Q39" s="22"/>
      <c r="R39" s="22"/>
      <c r="S39" s="22"/>
      <c r="T39" s="22"/>
      <c r="U39" s="22"/>
      <c r="V39" s="22"/>
      <c r="W39" s="22">
        <v>4655624</v>
      </c>
      <c r="X39" s="22">
        <v>10527756</v>
      </c>
      <c r="Y39" s="22">
        <v>-5872132</v>
      </c>
      <c r="Z39" s="23">
        <v>-55.777622505688775</v>
      </c>
      <c r="AA39" s="20">
        <v>21055440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25031836</v>
      </c>
      <c r="D41" s="20"/>
      <c r="E41" s="21">
        <v>35731200</v>
      </c>
      <c r="F41" s="22">
        <v>35731200</v>
      </c>
      <c r="G41" s="22"/>
      <c r="H41" s="22">
        <v>2027982</v>
      </c>
      <c r="I41" s="22">
        <v>2154875</v>
      </c>
      <c r="J41" s="22">
        <v>4182857</v>
      </c>
      <c r="K41" s="22">
        <v>2064045</v>
      </c>
      <c r="L41" s="22">
        <v>2060380</v>
      </c>
      <c r="M41" s="22">
        <v>2184669</v>
      </c>
      <c r="N41" s="22">
        <v>6309094</v>
      </c>
      <c r="O41" s="22"/>
      <c r="P41" s="22"/>
      <c r="Q41" s="22"/>
      <c r="R41" s="22"/>
      <c r="S41" s="22"/>
      <c r="T41" s="22"/>
      <c r="U41" s="22"/>
      <c r="V41" s="22"/>
      <c r="W41" s="22">
        <v>10491951</v>
      </c>
      <c r="X41" s="22">
        <v>17865606</v>
      </c>
      <c r="Y41" s="22">
        <v>-7373655</v>
      </c>
      <c r="Z41" s="23">
        <v>-41.27290728341373</v>
      </c>
      <c r="AA41" s="20">
        <v>35731200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672570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3018100</v>
      </c>
      <c r="D44" s="20"/>
      <c r="E44" s="21">
        <v>2755760</v>
      </c>
      <c r="F44" s="22">
        <v>2755760</v>
      </c>
      <c r="G44" s="22">
        <v>13474</v>
      </c>
      <c r="H44" s="22">
        <v>217667</v>
      </c>
      <c r="I44" s="22">
        <v>106522</v>
      </c>
      <c r="J44" s="22">
        <v>337663</v>
      </c>
      <c r="K44" s="22">
        <v>75329</v>
      </c>
      <c r="L44" s="22">
        <v>45646</v>
      </c>
      <c r="M44" s="22">
        <v>152908</v>
      </c>
      <c r="N44" s="22">
        <v>273883</v>
      </c>
      <c r="O44" s="22"/>
      <c r="P44" s="22"/>
      <c r="Q44" s="22"/>
      <c r="R44" s="22"/>
      <c r="S44" s="22"/>
      <c r="T44" s="22"/>
      <c r="U44" s="22"/>
      <c r="V44" s="22"/>
      <c r="W44" s="22">
        <v>611546</v>
      </c>
      <c r="X44" s="22">
        <v>1377900</v>
      </c>
      <c r="Y44" s="22">
        <v>-766354</v>
      </c>
      <c r="Z44" s="23">
        <v>-55.61753392844183</v>
      </c>
      <c r="AA44" s="20">
        <v>2755760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66511561</v>
      </c>
      <c r="D47" s="29">
        <f t="shared" ref="D47:Y47" si="1">SUM(D34:D46)</f>
        <v>0</v>
      </c>
      <c r="E47" s="30">
        <f t="shared" si="1"/>
        <v>101985940</v>
      </c>
      <c r="F47" s="31">
        <f t="shared" si="1"/>
        <v>101985940</v>
      </c>
      <c r="G47" s="31">
        <f t="shared" si="1"/>
        <v>3117502</v>
      </c>
      <c r="H47" s="31">
        <f t="shared" si="1"/>
        <v>5191614</v>
      </c>
      <c r="I47" s="31">
        <f t="shared" si="1"/>
        <v>7708710</v>
      </c>
      <c r="J47" s="31">
        <f t="shared" si="1"/>
        <v>16017826</v>
      </c>
      <c r="K47" s="31">
        <f t="shared" si="1"/>
        <v>6315808</v>
      </c>
      <c r="L47" s="31">
        <f t="shared" si="1"/>
        <v>6028358</v>
      </c>
      <c r="M47" s="31">
        <f t="shared" si="1"/>
        <v>6360084</v>
      </c>
      <c r="N47" s="31">
        <f t="shared" si="1"/>
        <v>18704250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34722076</v>
      </c>
      <c r="X47" s="31">
        <f t="shared" si="1"/>
        <v>50993106</v>
      </c>
      <c r="Y47" s="31">
        <f t="shared" si="1"/>
        <v>-16271030</v>
      </c>
      <c r="Z47" s="32">
        <f>+IF(X47&lt;&gt;0,+(Y47/X47)*100,0)</f>
        <v>-31.908293642673975</v>
      </c>
      <c r="AA47" s="29">
        <f>SUM(AA34:AA46)</f>
        <v>101985940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10534518</v>
      </c>
      <c r="D48" s="39">
        <f t="shared" si="2"/>
        <v>0</v>
      </c>
      <c r="E48" s="40">
        <f t="shared" si="2"/>
        <v>21112120</v>
      </c>
      <c r="F48" s="41">
        <f t="shared" si="2"/>
        <v>21112120</v>
      </c>
      <c r="G48" s="41">
        <f t="shared" si="2"/>
        <v>3371110</v>
      </c>
      <c r="H48" s="41">
        <f t="shared" si="2"/>
        <v>1840703</v>
      </c>
      <c r="I48" s="41">
        <f t="shared" si="2"/>
        <v>-1186426</v>
      </c>
      <c r="J48" s="41">
        <f t="shared" si="2"/>
        <v>4025387</v>
      </c>
      <c r="K48" s="41">
        <f t="shared" si="2"/>
        <v>305885</v>
      </c>
      <c r="L48" s="41">
        <f t="shared" si="2"/>
        <v>1364895</v>
      </c>
      <c r="M48" s="41">
        <f t="shared" si="2"/>
        <v>682137</v>
      </c>
      <c r="N48" s="41">
        <f t="shared" si="2"/>
        <v>2352917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6378304</v>
      </c>
      <c r="X48" s="41">
        <f t="shared" si="2"/>
        <v>10555896</v>
      </c>
      <c r="Y48" s="41">
        <f t="shared" si="2"/>
        <v>-4177592</v>
      </c>
      <c r="Z48" s="42">
        <f>+IF(X48&lt;&gt;0,+(Y48/X48)*100,0)</f>
        <v>-39.575910941146063</v>
      </c>
      <c r="AA48" s="39">
        <f>+AA32-AA47</f>
        <v>21112120</v>
      </c>
    </row>
    <row r="49" spans="1:27" x14ac:dyDescent="0.25">
      <c r="A49" s="43" t="s">
        <v>74</v>
      </c>
      <c r="B49" s="15" t="s">
        <v>32</v>
      </c>
      <c r="C49" s="20">
        <v>15350199</v>
      </c>
      <c r="D49" s="20"/>
      <c r="E49" s="21">
        <v>54862505</v>
      </c>
      <c r="F49" s="22">
        <v>54862505</v>
      </c>
      <c r="G49" s="22"/>
      <c r="H49" s="22"/>
      <c r="I49" s="22">
        <v>17980632</v>
      </c>
      <c r="J49" s="22">
        <v>17980632</v>
      </c>
      <c r="K49" s="22">
        <v>4365186</v>
      </c>
      <c r="L49" s="22">
        <v>2273832</v>
      </c>
      <c r="M49" s="22">
        <v>16562163</v>
      </c>
      <c r="N49" s="22">
        <v>23201181</v>
      </c>
      <c r="O49" s="22"/>
      <c r="P49" s="22"/>
      <c r="Q49" s="22"/>
      <c r="R49" s="22"/>
      <c r="S49" s="22"/>
      <c r="T49" s="22"/>
      <c r="U49" s="22"/>
      <c r="V49" s="22"/>
      <c r="W49" s="22">
        <v>41181813</v>
      </c>
      <c r="X49" s="22">
        <v>27431250</v>
      </c>
      <c r="Y49" s="22">
        <v>13750563</v>
      </c>
      <c r="Z49" s="23">
        <v>50.127365686944636</v>
      </c>
      <c r="AA49" s="20">
        <v>54862505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25884717</v>
      </c>
      <c r="D51" s="48">
        <f t="shared" si="3"/>
        <v>0</v>
      </c>
      <c r="E51" s="49">
        <f t="shared" si="3"/>
        <v>75974625</v>
      </c>
      <c r="F51" s="50">
        <f t="shared" si="3"/>
        <v>75974625</v>
      </c>
      <c r="G51" s="50">
        <f t="shared" si="3"/>
        <v>3371110</v>
      </c>
      <c r="H51" s="50">
        <f t="shared" si="3"/>
        <v>1840703</v>
      </c>
      <c r="I51" s="50">
        <f t="shared" si="3"/>
        <v>16794206</v>
      </c>
      <c r="J51" s="50">
        <f t="shared" si="3"/>
        <v>22006019</v>
      </c>
      <c r="K51" s="50">
        <f t="shared" si="3"/>
        <v>4671071</v>
      </c>
      <c r="L51" s="50">
        <f t="shared" si="3"/>
        <v>3638727</v>
      </c>
      <c r="M51" s="50">
        <f t="shared" si="3"/>
        <v>17244300</v>
      </c>
      <c r="N51" s="50">
        <f t="shared" si="3"/>
        <v>25554098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47560117</v>
      </c>
      <c r="X51" s="50">
        <f t="shared" si="3"/>
        <v>37987146</v>
      </c>
      <c r="Y51" s="50">
        <f t="shared" si="3"/>
        <v>9572971</v>
      </c>
      <c r="Z51" s="51">
        <f>+IF(X51&lt;&gt;0,+(Y51/X51)*100,0)</f>
        <v>25.200553366130745</v>
      </c>
      <c r="AA51" s="48">
        <f>SUM(AA48:AA50)</f>
        <v>75974625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25884717</v>
      </c>
      <c r="D53" s="54">
        <f>+D51-D52</f>
        <v>0</v>
      </c>
      <c r="E53" s="55">
        <f t="shared" si="4"/>
        <v>75974625</v>
      </c>
      <c r="F53" s="56">
        <f t="shared" si="4"/>
        <v>75974625</v>
      </c>
      <c r="G53" s="56">
        <f t="shared" si="4"/>
        <v>3371110</v>
      </c>
      <c r="H53" s="56">
        <f t="shared" si="4"/>
        <v>1840703</v>
      </c>
      <c r="I53" s="56">
        <f t="shared" si="4"/>
        <v>16794206</v>
      </c>
      <c r="J53" s="56">
        <f t="shared" si="4"/>
        <v>22006019</v>
      </c>
      <c r="K53" s="56">
        <f t="shared" si="4"/>
        <v>4671071</v>
      </c>
      <c r="L53" s="56">
        <f t="shared" si="4"/>
        <v>3638727</v>
      </c>
      <c r="M53" s="56">
        <f t="shared" si="4"/>
        <v>17244300</v>
      </c>
      <c r="N53" s="56">
        <f t="shared" si="4"/>
        <v>25554098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47560117</v>
      </c>
      <c r="X53" s="56">
        <f t="shared" si="4"/>
        <v>37987146</v>
      </c>
      <c r="Y53" s="56">
        <f t="shared" si="4"/>
        <v>9572971</v>
      </c>
      <c r="Z53" s="57">
        <f>+IF(X53&lt;&gt;0,+(Y53/X53)*100,0)</f>
        <v>25.200553366130745</v>
      </c>
      <c r="AA53" s="54">
        <f>+AA51-AA52</f>
        <v>75974625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25884717</v>
      </c>
      <c r="D56" s="48">
        <f>SUM(D53:D55)</f>
        <v>0</v>
      </c>
      <c r="E56" s="49">
        <f t="shared" si="5"/>
        <v>75974625</v>
      </c>
      <c r="F56" s="50">
        <f t="shared" si="5"/>
        <v>75974625</v>
      </c>
      <c r="G56" s="50">
        <f t="shared" si="5"/>
        <v>3371110</v>
      </c>
      <c r="H56" s="50">
        <f t="shared" si="5"/>
        <v>1840703</v>
      </c>
      <c r="I56" s="50">
        <f t="shared" si="5"/>
        <v>16794206</v>
      </c>
      <c r="J56" s="50">
        <f t="shared" si="5"/>
        <v>22006019</v>
      </c>
      <c r="K56" s="50">
        <f t="shared" si="5"/>
        <v>4671071</v>
      </c>
      <c r="L56" s="50">
        <f t="shared" si="5"/>
        <v>3638727</v>
      </c>
      <c r="M56" s="50">
        <f t="shared" si="5"/>
        <v>17244300</v>
      </c>
      <c r="N56" s="50">
        <f t="shared" si="5"/>
        <v>25554098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47560117</v>
      </c>
      <c r="X56" s="50">
        <f t="shared" si="5"/>
        <v>37987146</v>
      </c>
      <c r="Y56" s="50">
        <f t="shared" si="5"/>
        <v>9572971</v>
      </c>
      <c r="Z56" s="51">
        <f>+IF(X56&lt;&gt;0,+(Y56/X56)*100,0)</f>
        <v>25.200553366130745</v>
      </c>
      <c r="AA56" s="48">
        <f>SUM(AA53:AA55)</f>
        <v>75974625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25884717</v>
      </c>
      <c r="D59" s="65">
        <f>SUM(D56:D58)</f>
        <v>0</v>
      </c>
      <c r="E59" s="66">
        <f t="shared" si="6"/>
        <v>75974625</v>
      </c>
      <c r="F59" s="67">
        <f t="shared" si="6"/>
        <v>75974625</v>
      </c>
      <c r="G59" s="67">
        <f t="shared" si="6"/>
        <v>3371110</v>
      </c>
      <c r="H59" s="67">
        <f t="shared" si="6"/>
        <v>1840703</v>
      </c>
      <c r="I59" s="67">
        <f t="shared" si="6"/>
        <v>16794206</v>
      </c>
      <c r="J59" s="67">
        <f t="shared" si="6"/>
        <v>22006019</v>
      </c>
      <c r="K59" s="67">
        <f t="shared" si="6"/>
        <v>4671071</v>
      </c>
      <c r="L59" s="67">
        <f t="shared" si="6"/>
        <v>3638727</v>
      </c>
      <c r="M59" s="67">
        <f t="shared" si="6"/>
        <v>17244300</v>
      </c>
      <c r="N59" s="67">
        <f t="shared" si="6"/>
        <v>25554098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47560117</v>
      </c>
      <c r="X59" s="67">
        <f t="shared" si="6"/>
        <v>37987146</v>
      </c>
      <c r="Y59" s="67">
        <f t="shared" si="6"/>
        <v>9572971</v>
      </c>
      <c r="Z59" s="68">
        <f>+IF(X59&lt;&gt;0,+(Y59/X59)*100,0)</f>
        <v>25.200553366130745</v>
      </c>
      <c r="AA59" s="65">
        <f>SUM(AA56:AA58)</f>
        <v>75974625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22080604</v>
      </c>
      <c r="D8" s="20"/>
      <c r="E8" s="21">
        <v>25640654</v>
      </c>
      <c r="F8" s="22">
        <v>25640654</v>
      </c>
      <c r="G8" s="22">
        <v>2407188</v>
      </c>
      <c r="H8" s="22">
        <v>4816358</v>
      </c>
      <c r="I8" s="22">
        <v>2407749</v>
      </c>
      <c r="J8" s="22">
        <v>9631295</v>
      </c>
      <c r="K8" s="22">
        <v>2407601</v>
      </c>
      <c r="L8" s="22">
        <v>2130769</v>
      </c>
      <c r="M8" s="22">
        <v>2298579</v>
      </c>
      <c r="N8" s="22">
        <v>6836949</v>
      </c>
      <c r="O8" s="22"/>
      <c r="P8" s="22"/>
      <c r="Q8" s="22"/>
      <c r="R8" s="22"/>
      <c r="S8" s="22"/>
      <c r="T8" s="22"/>
      <c r="U8" s="22"/>
      <c r="V8" s="22"/>
      <c r="W8" s="22">
        <v>16468244</v>
      </c>
      <c r="X8" s="22">
        <v>12820326</v>
      </c>
      <c r="Y8" s="22">
        <v>3647918</v>
      </c>
      <c r="Z8" s="23">
        <v>28.454175034238599</v>
      </c>
      <c r="AA8" s="20">
        <v>25640654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21542131</v>
      </c>
      <c r="D13" s="20"/>
      <c r="E13" s="21"/>
      <c r="F13" s="22"/>
      <c r="G13" s="22">
        <v>1982790</v>
      </c>
      <c r="H13" s="22">
        <v>3985380</v>
      </c>
      <c r="I13" s="22">
        <v>2025400</v>
      </c>
      <c r="J13" s="22">
        <v>7993570</v>
      </c>
      <c r="K13" s="22">
        <v>2006805</v>
      </c>
      <c r="L13" s="22">
        <v>2027446</v>
      </c>
      <c r="M13" s="22">
        <v>2048575</v>
      </c>
      <c r="N13" s="22">
        <v>6082826</v>
      </c>
      <c r="O13" s="22"/>
      <c r="P13" s="22"/>
      <c r="Q13" s="22"/>
      <c r="R13" s="22"/>
      <c r="S13" s="22"/>
      <c r="T13" s="22"/>
      <c r="U13" s="22"/>
      <c r="V13" s="22"/>
      <c r="W13" s="22">
        <v>14076396</v>
      </c>
      <c r="X13" s="22"/>
      <c r="Y13" s="22">
        <v>14076396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43622735</v>
      </c>
      <c r="D32" s="29">
        <f t="shared" ref="D32:Y32" si="0">SUM(D6:D31)</f>
        <v>0</v>
      </c>
      <c r="E32" s="30">
        <f t="shared" si="0"/>
        <v>25640654</v>
      </c>
      <c r="F32" s="31">
        <f t="shared" si="0"/>
        <v>25640654</v>
      </c>
      <c r="G32" s="31">
        <f t="shared" si="0"/>
        <v>4389978</v>
      </c>
      <c r="H32" s="31">
        <f t="shared" si="0"/>
        <v>8801738</v>
      </c>
      <c r="I32" s="31">
        <f t="shared" si="0"/>
        <v>4433149</v>
      </c>
      <c r="J32" s="31">
        <f t="shared" si="0"/>
        <v>17624865</v>
      </c>
      <c r="K32" s="31">
        <f t="shared" si="0"/>
        <v>4414406</v>
      </c>
      <c r="L32" s="31">
        <f t="shared" si="0"/>
        <v>4158215</v>
      </c>
      <c r="M32" s="31">
        <f t="shared" si="0"/>
        <v>4347154</v>
      </c>
      <c r="N32" s="31">
        <f t="shared" si="0"/>
        <v>12919775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30544640</v>
      </c>
      <c r="X32" s="31">
        <f t="shared" si="0"/>
        <v>12820326</v>
      </c>
      <c r="Y32" s="31">
        <f t="shared" si="0"/>
        <v>17724314</v>
      </c>
      <c r="Z32" s="32">
        <f>+IF(X32&lt;&gt;0,+(Y32/X32)*100,0)</f>
        <v>138.25166380324495</v>
      </c>
      <c r="AA32" s="29">
        <f>SUM(AA6:AA31)</f>
        <v>25640654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1347803</v>
      </c>
      <c r="D34" s="20"/>
      <c r="E34" s="21">
        <v>1220198</v>
      </c>
      <c r="F34" s="22">
        <v>1220198</v>
      </c>
      <c r="G34" s="22">
        <v>135448</v>
      </c>
      <c r="H34" s="22">
        <v>240406</v>
      </c>
      <c r="I34" s="22">
        <v>141460</v>
      </c>
      <c r="J34" s="22">
        <v>517314</v>
      </c>
      <c r="K34" s="22">
        <v>69334</v>
      </c>
      <c r="L34" s="22">
        <v>171951</v>
      </c>
      <c r="M34" s="22">
        <v>156121</v>
      </c>
      <c r="N34" s="22">
        <v>397406</v>
      </c>
      <c r="O34" s="22"/>
      <c r="P34" s="22"/>
      <c r="Q34" s="22"/>
      <c r="R34" s="22"/>
      <c r="S34" s="22"/>
      <c r="T34" s="22"/>
      <c r="U34" s="22"/>
      <c r="V34" s="22"/>
      <c r="W34" s="22">
        <v>914720</v>
      </c>
      <c r="X34" s="22">
        <v>610098</v>
      </c>
      <c r="Y34" s="22">
        <v>304622</v>
      </c>
      <c r="Z34" s="23">
        <v>49.930011244095212</v>
      </c>
      <c r="AA34" s="20">
        <v>1220198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531030</v>
      </c>
      <c r="D43" s="20"/>
      <c r="E43" s="21"/>
      <c r="F43" s="22"/>
      <c r="G43" s="22">
        <v>125072</v>
      </c>
      <c r="H43" s="22">
        <v>240437</v>
      </c>
      <c r="I43" s="22">
        <v>32228</v>
      </c>
      <c r="J43" s="22">
        <v>397737</v>
      </c>
      <c r="K43" s="22">
        <v>95107</v>
      </c>
      <c r="L43" s="22">
        <v>174877</v>
      </c>
      <c r="M43" s="22">
        <v>33288</v>
      </c>
      <c r="N43" s="22">
        <v>303272</v>
      </c>
      <c r="O43" s="22"/>
      <c r="P43" s="22"/>
      <c r="Q43" s="22"/>
      <c r="R43" s="22"/>
      <c r="S43" s="22"/>
      <c r="T43" s="22"/>
      <c r="U43" s="22"/>
      <c r="V43" s="22"/>
      <c r="W43" s="22">
        <v>701009</v>
      </c>
      <c r="X43" s="22"/>
      <c r="Y43" s="22">
        <v>701009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12590</v>
      </c>
      <c r="D44" s="20"/>
      <c r="E44" s="21">
        <v>131530</v>
      </c>
      <c r="F44" s="22">
        <v>131530</v>
      </c>
      <c r="G44" s="22">
        <v>1284</v>
      </c>
      <c r="H44" s="22">
        <v>2266</v>
      </c>
      <c r="I44" s="22">
        <v>1346</v>
      </c>
      <c r="J44" s="22">
        <v>4896</v>
      </c>
      <c r="K44" s="22">
        <v>649</v>
      </c>
      <c r="L44" s="22">
        <v>1412</v>
      </c>
      <c r="M44" s="22">
        <v>1479</v>
      </c>
      <c r="N44" s="22">
        <v>3540</v>
      </c>
      <c r="O44" s="22"/>
      <c r="P44" s="22"/>
      <c r="Q44" s="22"/>
      <c r="R44" s="22"/>
      <c r="S44" s="22"/>
      <c r="T44" s="22"/>
      <c r="U44" s="22"/>
      <c r="V44" s="22"/>
      <c r="W44" s="22">
        <v>8436</v>
      </c>
      <c r="X44" s="22">
        <v>65766</v>
      </c>
      <c r="Y44" s="22">
        <v>-57330</v>
      </c>
      <c r="Z44" s="23">
        <v>-87.172703220509078</v>
      </c>
      <c r="AA44" s="20">
        <v>131530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1891423</v>
      </c>
      <c r="D47" s="29">
        <f t="shared" ref="D47:Y47" si="1">SUM(D34:D46)</f>
        <v>0</v>
      </c>
      <c r="E47" s="30">
        <f t="shared" si="1"/>
        <v>1351728</v>
      </c>
      <c r="F47" s="31">
        <f t="shared" si="1"/>
        <v>1351728</v>
      </c>
      <c r="G47" s="31">
        <f t="shared" si="1"/>
        <v>261804</v>
      </c>
      <c r="H47" s="31">
        <f t="shared" si="1"/>
        <v>483109</v>
      </c>
      <c r="I47" s="31">
        <f t="shared" si="1"/>
        <v>175034</v>
      </c>
      <c r="J47" s="31">
        <f t="shared" si="1"/>
        <v>919947</v>
      </c>
      <c r="K47" s="31">
        <f t="shared" si="1"/>
        <v>165090</v>
      </c>
      <c r="L47" s="31">
        <f t="shared" si="1"/>
        <v>348240</v>
      </c>
      <c r="M47" s="31">
        <f t="shared" si="1"/>
        <v>190888</v>
      </c>
      <c r="N47" s="31">
        <f t="shared" si="1"/>
        <v>704218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1624165</v>
      </c>
      <c r="X47" s="31">
        <f t="shared" si="1"/>
        <v>675864</v>
      </c>
      <c r="Y47" s="31">
        <f t="shared" si="1"/>
        <v>948301</v>
      </c>
      <c r="Z47" s="32">
        <f>+IF(X47&lt;&gt;0,+(Y47/X47)*100,0)</f>
        <v>140.30944095261768</v>
      </c>
      <c r="AA47" s="29">
        <f>SUM(AA34:AA46)</f>
        <v>1351728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41731312</v>
      </c>
      <c r="D48" s="39">
        <f t="shared" si="2"/>
        <v>0</v>
      </c>
      <c r="E48" s="40">
        <f t="shared" si="2"/>
        <v>24288926</v>
      </c>
      <c r="F48" s="41">
        <f t="shared" si="2"/>
        <v>24288926</v>
      </c>
      <c r="G48" s="41">
        <f t="shared" si="2"/>
        <v>4128174</v>
      </c>
      <c r="H48" s="41">
        <f t="shared" si="2"/>
        <v>8318629</v>
      </c>
      <c r="I48" s="41">
        <f t="shared" si="2"/>
        <v>4258115</v>
      </c>
      <c r="J48" s="41">
        <f t="shared" si="2"/>
        <v>16704918</v>
      </c>
      <c r="K48" s="41">
        <f t="shared" si="2"/>
        <v>4249316</v>
      </c>
      <c r="L48" s="41">
        <f t="shared" si="2"/>
        <v>3809975</v>
      </c>
      <c r="M48" s="41">
        <f t="shared" si="2"/>
        <v>4156266</v>
      </c>
      <c r="N48" s="41">
        <f t="shared" si="2"/>
        <v>12215557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28920475</v>
      </c>
      <c r="X48" s="41">
        <f t="shared" si="2"/>
        <v>12144462</v>
      </c>
      <c r="Y48" s="41">
        <f t="shared" si="2"/>
        <v>16776013</v>
      </c>
      <c r="Z48" s="42">
        <f>+IF(X48&lt;&gt;0,+(Y48/X48)*100,0)</f>
        <v>138.13714432141992</v>
      </c>
      <c r="AA48" s="39">
        <f>+AA32-AA47</f>
        <v>24288926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41731312</v>
      </c>
      <c r="D51" s="48">
        <f t="shared" si="3"/>
        <v>0</v>
      </c>
      <c r="E51" s="49">
        <f t="shared" si="3"/>
        <v>24288926</v>
      </c>
      <c r="F51" s="50">
        <f t="shared" si="3"/>
        <v>24288926</v>
      </c>
      <c r="G51" s="50">
        <f t="shared" si="3"/>
        <v>4128174</v>
      </c>
      <c r="H51" s="50">
        <f t="shared" si="3"/>
        <v>8318629</v>
      </c>
      <c r="I51" s="50">
        <f t="shared" si="3"/>
        <v>4258115</v>
      </c>
      <c r="J51" s="50">
        <f t="shared" si="3"/>
        <v>16704918</v>
      </c>
      <c r="K51" s="50">
        <f t="shared" si="3"/>
        <v>4249316</v>
      </c>
      <c r="L51" s="50">
        <f t="shared" si="3"/>
        <v>3809975</v>
      </c>
      <c r="M51" s="50">
        <f t="shared" si="3"/>
        <v>4156266</v>
      </c>
      <c r="N51" s="50">
        <f t="shared" si="3"/>
        <v>12215557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28920475</v>
      </c>
      <c r="X51" s="50">
        <f t="shared" si="3"/>
        <v>12144462</v>
      </c>
      <c r="Y51" s="50">
        <f t="shared" si="3"/>
        <v>16776013</v>
      </c>
      <c r="Z51" s="51">
        <f>+IF(X51&lt;&gt;0,+(Y51/X51)*100,0)</f>
        <v>138.13714432141992</v>
      </c>
      <c r="AA51" s="48">
        <f>SUM(AA48:AA50)</f>
        <v>24288926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41731312</v>
      </c>
      <c r="D53" s="54">
        <f>+D51-D52</f>
        <v>0</v>
      </c>
      <c r="E53" s="55">
        <f t="shared" si="4"/>
        <v>24288926</v>
      </c>
      <c r="F53" s="56">
        <f t="shared" si="4"/>
        <v>24288926</v>
      </c>
      <c r="G53" s="56">
        <f t="shared" si="4"/>
        <v>4128174</v>
      </c>
      <c r="H53" s="56">
        <f t="shared" si="4"/>
        <v>8318629</v>
      </c>
      <c r="I53" s="56">
        <f t="shared" si="4"/>
        <v>4258115</v>
      </c>
      <c r="J53" s="56">
        <f t="shared" si="4"/>
        <v>16704918</v>
      </c>
      <c r="K53" s="56">
        <f t="shared" si="4"/>
        <v>4249316</v>
      </c>
      <c r="L53" s="56">
        <f t="shared" si="4"/>
        <v>3809975</v>
      </c>
      <c r="M53" s="56">
        <f t="shared" si="4"/>
        <v>4156266</v>
      </c>
      <c r="N53" s="56">
        <f t="shared" si="4"/>
        <v>12215557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28920475</v>
      </c>
      <c r="X53" s="56">
        <f t="shared" si="4"/>
        <v>12144462</v>
      </c>
      <c r="Y53" s="56">
        <f t="shared" si="4"/>
        <v>16776013</v>
      </c>
      <c r="Z53" s="57">
        <f>+IF(X53&lt;&gt;0,+(Y53/X53)*100,0)</f>
        <v>138.13714432141992</v>
      </c>
      <c r="AA53" s="54">
        <f>+AA51-AA52</f>
        <v>24288926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41731312</v>
      </c>
      <c r="D56" s="48">
        <f>SUM(D53:D55)</f>
        <v>0</v>
      </c>
      <c r="E56" s="49">
        <f t="shared" si="5"/>
        <v>24288926</v>
      </c>
      <c r="F56" s="50">
        <f t="shared" si="5"/>
        <v>24288926</v>
      </c>
      <c r="G56" s="50">
        <f t="shared" si="5"/>
        <v>4128174</v>
      </c>
      <c r="H56" s="50">
        <f t="shared" si="5"/>
        <v>8318629</v>
      </c>
      <c r="I56" s="50">
        <f t="shared" si="5"/>
        <v>4258115</v>
      </c>
      <c r="J56" s="50">
        <f t="shared" si="5"/>
        <v>16704918</v>
      </c>
      <c r="K56" s="50">
        <f t="shared" si="5"/>
        <v>4249316</v>
      </c>
      <c r="L56" s="50">
        <f t="shared" si="5"/>
        <v>3809975</v>
      </c>
      <c r="M56" s="50">
        <f t="shared" si="5"/>
        <v>4156266</v>
      </c>
      <c r="N56" s="50">
        <f t="shared" si="5"/>
        <v>12215557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28920475</v>
      </c>
      <c r="X56" s="50">
        <f t="shared" si="5"/>
        <v>12144462</v>
      </c>
      <c r="Y56" s="50">
        <f t="shared" si="5"/>
        <v>16776013</v>
      </c>
      <c r="Z56" s="51">
        <f>+IF(X56&lt;&gt;0,+(Y56/X56)*100,0)</f>
        <v>138.13714432141992</v>
      </c>
      <c r="AA56" s="48">
        <f>SUM(AA53:AA55)</f>
        <v>24288926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41731312</v>
      </c>
      <c r="D59" s="65">
        <f>SUM(D56:D58)</f>
        <v>0</v>
      </c>
      <c r="E59" s="66">
        <f t="shared" si="6"/>
        <v>24288926</v>
      </c>
      <c r="F59" s="67">
        <f t="shared" si="6"/>
        <v>24288926</v>
      </c>
      <c r="G59" s="67">
        <f t="shared" si="6"/>
        <v>4128174</v>
      </c>
      <c r="H59" s="67">
        <f t="shared" si="6"/>
        <v>8318629</v>
      </c>
      <c r="I59" s="67">
        <f t="shared" si="6"/>
        <v>4258115</v>
      </c>
      <c r="J59" s="67">
        <f t="shared" si="6"/>
        <v>16704918</v>
      </c>
      <c r="K59" s="67">
        <f t="shared" si="6"/>
        <v>4249316</v>
      </c>
      <c r="L59" s="67">
        <f t="shared" si="6"/>
        <v>3809975</v>
      </c>
      <c r="M59" s="67">
        <f t="shared" si="6"/>
        <v>4156266</v>
      </c>
      <c r="N59" s="67">
        <f t="shared" si="6"/>
        <v>12215557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28920475</v>
      </c>
      <c r="X59" s="67">
        <f t="shared" si="6"/>
        <v>12144462</v>
      </c>
      <c r="Y59" s="67">
        <f t="shared" si="6"/>
        <v>16776013</v>
      </c>
      <c r="Z59" s="68">
        <f>+IF(X59&lt;&gt;0,+(Y59/X59)*100,0)</f>
        <v>138.13714432141992</v>
      </c>
      <c r="AA59" s="65">
        <f>SUM(AA56:AA58)</f>
        <v>24288926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>
        <v>-87</v>
      </c>
      <c r="L6" s="22">
        <v>-87</v>
      </c>
      <c r="M6" s="22"/>
      <c r="N6" s="22">
        <v>-174</v>
      </c>
      <c r="O6" s="22"/>
      <c r="P6" s="22"/>
      <c r="Q6" s="22"/>
      <c r="R6" s="22"/>
      <c r="S6" s="22"/>
      <c r="T6" s="22"/>
      <c r="U6" s="22"/>
      <c r="V6" s="22"/>
      <c r="W6" s="22">
        <v>-435</v>
      </c>
      <c r="X6" s="22"/>
      <c r="Y6" s="22">
        <v>-435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-2630</v>
      </c>
      <c r="I7" s="22">
        <v>1690</v>
      </c>
      <c r="J7" s="22">
        <v>-940</v>
      </c>
      <c r="K7" s="22">
        <v>-2630</v>
      </c>
      <c r="L7" s="22"/>
      <c r="M7" s="22">
        <v>-2630</v>
      </c>
      <c r="N7" s="22">
        <v>-5260</v>
      </c>
      <c r="O7" s="22"/>
      <c r="P7" s="22"/>
      <c r="Q7" s="22"/>
      <c r="R7" s="22"/>
      <c r="S7" s="22"/>
      <c r="T7" s="22"/>
      <c r="U7" s="22"/>
      <c r="V7" s="22"/>
      <c r="W7" s="22">
        <v>-6200</v>
      </c>
      <c r="X7" s="22"/>
      <c r="Y7" s="22">
        <v>-6200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1177968339</v>
      </c>
      <c r="D8" s="20"/>
      <c r="E8" s="21">
        <v>1447193790</v>
      </c>
      <c r="F8" s="22">
        <v>1447193790</v>
      </c>
      <c r="G8" s="22">
        <v>87582324</v>
      </c>
      <c r="H8" s="22">
        <v>112861512</v>
      </c>
      <c r="I8" s="22">
        <v>110510087</v>
      </c>
      <c r="J8" s="22">
        <v>310953923</v>
      </c>
      <c r="K8" s="22">
        <v>130369916</v>
      </c>
      <c r="L8" s="22">
        <v>110491449</v>
      </c>
      <c r="M8" s="22">
        <v>104745960</v>
      </c>
      <c r="N8" s="22">
        <v>345607325</v>
      </c>
      <c r="O8" s="22"/>
      <c r="P8" s="22"/>
      <c r="Q8" s="22"/>
      <c r="R8" s="22"/>
      <c r="S8" s="22"/>
      <c r="T8" s="22"/>
      <c r="U8" s="22"/>
      <c r="V8" s="22"/>
      <c r="W8" s="22">
        <v>656561248</v>
      </c>
      <c r="X8" s="22">
        <v>723596814</v>
      </c>
      <c r="Y8" s="22">
        <v>-67035566</v>
      </c>
      <c r="Z8" s="23">
        <v>-9.2642151959502694</v>
      </c>
      <c r="AA8" s="20">
        <v>1447193790</v>
      </c>
    </row>
    <row r="9" spans="1:27" x14ac:dyDescent="0.25">
      <c r="A9" s="19" t="s">
        <v>37</v>
      </c>
      <c r="B9" s="15" t="s">
        <v>32</v>
      </c>
      <c r="C9" s="20">
        <v>-2951965</v>
      </c>
      <c r="D9" s="20"/>
      <c r="E9" s="21"/>
      <c r="F9" s="22"/>
      <c r="G9" s="22">
        <v>-197287</v>
      </c>
      <c r="H9" s="22">
        <v>-204588</v>
      </c>
      <c r="I9" s="22">
        <v>-206717</v>
      </c>
      <c r="J9" s="22">
        <v>-608592</v>
      </c>
      <c r="K9" s="22">
        <v>-207630</v>
      </c>
      <c r="L9" s="22">
        <v>-213715</v>
      </c>
      <c r="M9" s="22">
        <v>-214019</v>
      </c>
      <c r="N9" s="22">
        <v>-635364</v>
      </c>
      <c r="O9" s="22"/>
      <c r="P9" s="22"/>
      <c r="Q9" s="22"/>
      <c r="R9" s="22"/>
      <c r="S9" s="22"/>
      <c r="T9" s="22"/>
      <c r="U9" s="22"/>
      <c r="V9" s="22"/>
      <c r="W9" s="22">
        <v>-1243956</v>
      </c>
      <c r="X9" s="22"/>
      <c r="Y9" s="22">
        <v>-1243956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152168</v>
      </c>
      <c r="D10" s="20"/>
      <c r="E10" s="21">
        <v>658493</v>
      </c>
      <c r="F10" s="22">
        <v>658493</v>
      </c>
      <c r="G10" s="22">
        <v>8984</v>
      </c>
      <c r="H10" s="22">
        <v>9751</v>
      </c>
      <c r="I10" s="22">
        <v>7381</v>
      </c>
      <c r="J10" s="22">
        <v>26116</v>
      </c>
      <c r="K10" s="22">
        <v>10743</v>
      </c>
      <c r="L10" s="22">
        <v>7590</v>
      </c>
      <c r="M10" s="22">
        <v>7368</v>
      </c>
      <c r="N10" s="22">
        <v>25701</v>
      </c>
      <c r="O10" s="22"/>
      <c r="P10" s="22"/>
      <c r="Q10" s="22"/>
      <c r="R10" s="22"/>
      <c r="S10" s="22"/>
      <c r="T10" s="22"/>
      <c r="U10" s="22"/>
      <c r="V10" s="22"/>
      <c r="W10" s="22">
        <v>51817</v>
      </c>
      <c r="X10" s="22">
        <v>329232</v>
      </c>
      <c r="Y10" s="22">
        <v>-277415</v>
      </c>
      <c r="Z10" s="23">
        <v>-84.261250425232063</v>
      </c>
      <c r="AA10" s="20">
        <v>658493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344703081</v>
      </c>
      <c r="D13" s="20"/>
      <c r="E13" s="21">
        <v>258967597</v>
      </c>
      <c r="F13" s="22">
        <v>272982262</v>
      </c>
      <c r="G13" s="22">
        <v>26062331</v>
      </c>
      <c r="H13" s="22">
        <v>34029310</v>
      </c>
      <c r="I13" s="22">
        <v>32005442</v>
      </c>
      <c r="J13" s="22">
        <v>92097083</v>
      </c>
      <c r="K13" s="22">
        <v>32282522</v>
      </c>
      <c r="L13" s="22">
        <v>30768248</v>
      </c>
      <c r="M13" s="22">
        <v>27049073</v>
      </c>
      <c r="N13" s="22">
        <v>90099843</v>
      </c>
      <c r="O13" s="22"/>
      <c r="P13" s="22"/>
      <c r="Q13" s="22"/>
      <c r="R13" s="22"/>
      <c r="S13" s="22"/>
      <c r="T13" s="22"/>
      <c r="U13" s="22"/>
      <c r="V13" s="22"/>
      <c r="W13" s="22">
        <v>182196926</v>
      </c>
      <c r="X13" s="22">
        <v>132987440</v>
      </c>
      <c r="Y13" s="22">
        <v>49209486</v>
      </c>
      <c r="Z13" s="23">
        <v>37.003107962676772</v>
      </c>
      <c r="AA13" s="20">
        <v>272982262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>
        <v>30304</v>
      </c>
      <c r="L17" s="22">
        <v>30304</v>
      </c>
      <c r="M17" s="22">
        <v>30304</v>
      </c>
      <c r="N17" s="22">
        <v>90912</v>
      </c>
      <c r="O17" s="22"/>
      <c r="P17" s="22"/>
      <c r="Q17" s="22"/>
      <c r="R17" s="22"/>
      <c r="S17" s="22"/>
      <c r="T17" s="22"/>
      <c r="U17" s="22"/>
      <c r="V17" s="22"/>
      <c r="W17" s="22">
        <v>181824</v>
      </c>
      <c r="X17" s="22"/>
      <c r="Y17" s="22">
        <v>181824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</v>
      </c>
      <c r="D19" s="20"/>
      <c r="E19" s="21">
        <v>44057</v>
      </c>
      <c r="F19" s="22">
        <v>44057</v>
      </c>
      <c r="G19" s="22">
        <v>191</v>
      </c>
      <c r="H19" s="22">
        <v>96</v>
      </c>
      <c r="I19" s="22">
        <v>96</v>
      </c>
      <c r="J19" s="22">
        <v>383</v>
      </c>
      <c r="K19" s="22">
        <v>143</v>
      </c>
      <c r="L19" s="22"/>
      <c r="M19" s="22"/>
      <c r="N19" s="22">
        <v>143</v>
      </c>
      <c r="O19" s="22"/>
      <c r="P19" s="22"/>
      <c r="Q19" s="22"/>
      <c r="R19" s="22"/>
      <c r="S19" s="22"/>
      <c r="T19" s="22"/>
      <c r="U19" s="22"/>
      <c r="V19" s="22"/>
      <c r="W19" s="22">
        <v>526</v>
      </c>
      <c r="X19" s="22">
        <v>22032</v>
      </c>
      <c r="Y19" s="22">
        <v>-21506</v>
      </c>
      <c r="Z19" s="23">
        <v>-97.612563543936091</v>
      </c>
      <c r="AA19" s="20">
        <v>44057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2012441</v>
      </c>
      <c r="D21" s="20"/>
      <c r="E21" s="21">
        <v>-2258625</v>
      </c>
      <c r="F21" s="22">
        <v>-2258625</v>
      </c>
      <c r="G21" s="22">
        <v>182419</v>
      </c>
      <c r="H21" s="22">
        <v>175695</v>
      </c>
      <c r="I21" s="22">
        <v>176665</v>
      </c>
      <c r="J21" s="22">
        <v>534779</v>
      </c>
      <c r="K21" s="22">
        <v>176665</v>
      </c>
      <c r="L21" s="22">
        <v>177167</v>
      </c>
      <c r="M21" s="22">
        <v>177167</v>
      </c>
      <c r="N21" s="22">
        <v>530999</v>
      </c>
      <c r="O21" s="22"/>
      <c r="P21" s="22"/>
      <c r="Q21" s="22"/>
      <c r="R21" s="22"/>
      <c r="S21" s="22"/>
      <c r="T21" s="22"/>
      <c r="U21" s="22"/>
      <c r="V21" s="22"/>
      <c r="W21" s="22">
        <v>1065778</v>
      </c>
      <c r="X21" s="22">
        <v>-1129314</v>
      </c>
      <c r="Y21" s="22">
        <v>2195092</v>
      </c>
      <c r="Z21" s="23">
        <v>-194.37392965995286</v>
      </c>
      <c r="AA21" s="20">
        <v>-2258625</v>
      </c>
    </row>
    <row r="22" spans="1:27" x14ac:dyDescent="0.25">
      <c r="A22" s="19" t="s">
        <v>50</v>
      </c>
      <c r="B22" s="15" t="s">
        <v>32</v>
      </c>
      <c r="C22" s="20"/>
      <c r="D22" s="20"/>
      <c r="E22" s="21">
        <v>578616</v>
      </c>
      <c r="F22" s="22">
        <v>578616</v>
      </c>
      <c r="G22" s="22">
        <v>395606</v>
      </c>
      <c r="H22" s="22"/>
      <c r="I22" s="22">
        <v>56036</v>
      </c>
      <c r="J22" s="22">
        <v>451642</v>
      </c>
      <c r="K22" s="22">
        <v>1231036</v>
      </c>
      <c r="L22" s="22"/>
      <c r="M22" s="22">
        <v>17211</v>
      </c>
      <c r="N22" s="22">
        <v>1248247</v>
      </c>
      <c r="O22" s="22"/>
      <c r="P22" s="22"/>
      <c r="Q22" s="22"/>
      <c r="R22" s="22"/>
      <c r="S22" s="22"/>
      <c r="T22" s="22"/>
      <c r="U22" s="22"/>
      <c r="V22" s="22"/>
      <c r="W22" s="22">
        <v>1699889</v>
      </c>
      <c r="X22" s="22">
        <v>289308</v>
      </c>
      <c r="Y22" s="22">
        <v>1410581</v>
      </c>
      <c r="Z22" s="23">
        <v>487.57068591259144</v>
      </c>
      <c r="AA22" s="20">
        <v>578616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293898066</v>
      </c>
      <c r="D25" s="20"/>
      <c r="E25" s="21">
        <v>360337240</v>
      </c>
      <c r="F25" s="22">
        <v>360337240</v>
      </c>
      <c r="G25" s="22">
        <v>85840583</v>
      </c>
      <c r="H25" s="22">
        <v>24937537</v>
      </c>
      <c r="I25" s="22">
        <v>4654434</v>
      </c>
      <c r="J25" s="22">
        <v>115432554</v>
      </c>
      <c r="K25" s="22"/>
      <c r="L25" s="22">
        <v>4929754</v>
      </c>
      <c r="M25" s="22">
        <v>55399893</v>
      </c>
      <c r="N25" s="22">
        <v>60329647</v>
      </c>
      <c r="O25" s="22"/>
      <c r="P25" s="22"/>
      <c r="Q25" s="22"/>
      <c r="R25" s="22"/>
      <c r="S25" s="22"/>
      <c r="T25" s="22"/>
      <c r="U25" s="22"/>
      <c r="V25" s="22"/>
      <c r="W25" s="22">
        <v>175762201</v>
      </c>
      <c r="X25" s="22">
        <v>200296198</v>
      </c>
      <c r="Y25" s="22">
        <v>-24533997</v>
      </c>
      <c r="Z25" s="23">
        <v>-12.248858063696247</v>
      </c>
      <c r="AA25" s="20">
        <v>360337240</v>
      </c>
    </row>
    <row r="26" spans="1:27" x14ac:dyDescent="0.25">
      <c r="A26" s="19" t="s">
        <v>40</v>
      </c>
      <c r="B26" s="15" t="s">
        <v>32</v>
      </c>
      <c r="C26" s="20">
        <v>10152292</v>
      </c>
      <c r="D26" s="20"/>
      <c r="E26" s="21">
        <v>8178203</v>
      </c>
      <c r="F26" s="22">
        <v>8178203</v>
      </c>
      <c r="G26" s="22">
        <v>969226</v>
      </c>
      <c r="H26" s="22">
        <v>991291</v>
      </c>
      <c r="I26" s="22">
        <v>982613</v>
      </c>
      <c r="J26" s="22">
        <v>2943130</v>
      </c>
      <c r="K26" s="22">
        <v>991752</v>
      </c>
      <c r="L26" s="22">
        <v>15546</v>
      </c>
      <c r="M26" s="22">
        <v>-986809</v>
      </c>
      <c r="N26" s="22">
        <v>20489</v>
      </c>
      <c r="O26" s="22"/>
      <c r="P26" s="22"/>
      <c r="Q26" s="22"/>
      <c r="R26" s="22"/>
      <c r="S26" s="22"/>
      <c r="T26" s="22"/>
      <c r="U26" s="22"/>
      <c r="V26" s="22"/>
      <c r="W26" s="22">
        <v>2963619</v>
      </c>
      <c r="X26" s="22">
        <v>4089102</v>
      </c>
      <c r="Y26" s="22">
        <v>-1125483</v>
      </c>
      <c r="Z26" s="23">
        <v>-27.523964919437077</v>
      </c>
      <c r="AA26" s="20">
        <v>8178203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887473</v>
      </c>
      <c r="D28" s="20"/>
      <c r="E28" s="21">
        <v>1927969</v>
      </c>
      <c r="F28" s="22">
        <v>1927969</v>
      </c>
      <c r="G28" s="22">
        <v>39142</v>
      </c>
      <c r="H28" s="22">
        <v>39142</v>
      </c>
      <c r="I28" s="22">
        <v>39142</v>
      </c>
      <c r="J28" s="22">
        <v>117426</v>
      </c>
      <c r="K28" s="22">
        <v>39142</v>
      </c>
      <c r="L28" s="22">
        <v>39000</v>
      </c>
      <c r="M28" s="22">
        <v>38828</v>
      </c>
      <c r="N28" s="22">
        <v>116970</v>
      </c>
      <c r="O28" s="22"/>
      <c r="P28" s="22"/>
      <c r="Q28" s="22"/>
      <c r="R28" s="22"/>
      <c r="S28" s="22"/>
      <c r="T28" s="22"/>
      <c r="U28" s="22"/>
      <c r="V28" s="22"/>
      <c r="W28" s="22">
        <v>234396</v>
      </c>
      <c r="X28" s="22">
        <v>963978</v>
      </c>
      <c r="Y28" s="22">
        <v>-729582</v>
      </c>
      <c r="Z28" s="23">
        <v>-75.684507322781229</v>
      </c>
      <c r="AA28" s="20">
        <v>1927969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1827166104</v>
      </c>
      <c r="D32" s="29">
        <f t="shared" ref="D32:Y32" si="0">SUM(D6:D31)</f>
        <v>0</v>
      </c>
      <c r="E32" s="30">
        <f t="shared" si="0"/>
        <v>2075627340</v>
      </c>
      <c r="F32" s="31">
        <f t="shared" si="0"/>
        <v>2089642005</v>
      </c>
      <c r="G32" s="31">
        <f t="shared" si="0"/>
        <v>200913736</v>
      </c>
      <c r="H32" s="31">
        <f t="shared" si="0"/>
        <v>172867333</v>
      </c>
      <c r="I32" s="31">
        <f t="shared" si="0"/>
        <v>148257086</v>
      </c>
      <c r="J32" s="31">
        <f t="shared" si="0"/>
        <v>522038155</v>
      </c>
      <c r="K32" s="31">
        <f t="shared" si="0"/>
        <v>164921876</v>
      </c>
      <c r="L32" s="31">
        <f t="shared" si="0"/>
        <v>146245256</v>
      </c>
      <c r="M32" s="31">
        <f t="shared" si="0"/>
        <v>186262346</v>
      </c>
      <c r="N32" s="31">
        <f t="shared" si="0"/>
        <v>497429478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1019467633</v>
      </c>
      <c r="X32" s="31">
        <f t="shared" si="0"/>
        <v>1061444790</v>
      </c>
      <c r="Y32" s="31">
        <f t="shared" si="0"/>
        <v>-41977157</v>
      </c>
      <c r="Z32" s="32">
        <f>+IF(X32&lt;&gt;0,+(Y32/X32)*100,0)</f>
        <v>-3.9547188318668933</v>
      </c>
      <c r="AA32" s="29">
        <f>SUM(AA6:AA31)</f>
        <v>2089642005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412969125</v>
      </c>
      <c r="D34" s="20"/>
      <c r="E34" s="21">
        <v>428645425</v>
      </c>
      <c r="F34" s="22">
        <v>428645425</v>
      </c>
      <c r="G34" s="22">
        <v>34771903</v>
      </c>
      <c r="H34" s="22">
        <v>39797103</v>
      </c>
      <c r="I34" s="22">
        <v>31906010</v>
      </c>
      <c r="J34" s="22">
        <v>106475016</v>
      </c>
      <c r="K34" s="22">
        <v>34345031</v>
      </c>
      <c r="L34" s="22">
        <v>36827130</v>
      </c>
      <c r="M34" s="22">
        <v>30099172</v>
      </c>
      <c r="N34" s="22">
        <v>101271333</v>
      </c>
      <c r="O34" s="22"/>
      <c r="P34" s="22"/>
      <c r="Q34" s="22"/>
      <c r="R34" s="22"/>
      <c r="S34" s="22"/>
      <c r="T34" s="22"/>
      <c r="U34" s="22"/>
      <c r="V34" s="22"/>
      <c r="W34" s="22">
        <v>207746349</v>
      </c>
      <c r="X34" s="22">
        <v>214323332</v>
      </c>
      <c r="Y34" s="22">
        <v>-6576983</v>
      </c>
      <c r="Z34" s="23">
        <v>-3.0687200215793586</v>
      </c>
      <c r="AA34" s="20">
        <v>428645425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22799780</v>
      </c>
      <c r="D37" s="20"/>
      <c r="E37" s="21">
        <v>81212175</v>
      </c>
      <c r="F37" s="22">
        <v>81212175</v>
      </c>
      <c r="G37" s="22">
        <v>960170</v>
      </c>
      <c r="H37" s="22">
        <v>2802892</v>
      </c>
      <c r="I37" s="22">
        <v>3051661</v>
      </c>
      <c r="J37" s="22">
        <v>6814723</v>
      </c>
      <c r="K37" s="22">
        <v>3349857</v>
      </c>
      <c r="L37" s="22">
        <v>1109049</v>
      </c>
      <c r="M37" s="22">
        <v>8549932</v>
      </c>
      <c r="N37" s="22">
        <v>13008838</v>
      </c>
      <c r="O37" s="22"/>
      <c r="P37" s="22"/>
      <c r="Q37" s="22"/>
      <c r="R37" s="22"/>
      <c r="S37" s="22"/>
      <c r="T37" s="22"/>
      <c r="U37" s="22"/>
      <c r="V37" s="22"/>
      <c r="W37" s="22">
        <v>19823561</v>
      </c>
      <c r="X37" s="22">
        <v>40977386</v>
      </c>
      <c r="Y37" s="22">
        <v>-21153825</v>
      </c>
      <c r="Z37" s="23">
        <v>-51.623168447103971</v>
      </c>
      <c r="AA37" s="20">
        <v>81212175</v>
      </c>
    </row>
    <row r="38" spans="1:27" x14ac:dyDescent="0.25">
      <c r="A38" s="19" t="s">
        <v>64</v>
      </c>
      <c r="B38" s="15" t="s">
        <v>32</v>
      </c>
      <c r="C38" s="20">
        <v>63091848</v>
      </c>
      <c r="D38" s="20"/>
      <c r="E38" s="21">
        <v>347575476</v>
      </c>
      <c r="F38" s="22">
        <v>356725476</v>
      </c>
      <c r="G38" s="22">
        <v>11765086</v>
      </c>
      <c r="H38" s="22">
        <v>11765086</v>
      </c>
      <c r="I38" s="22">
        <v>33251719</v>
      </c>
      <c r="J38" s="22">
        <v>56781891</v>
      </c>
      <c r="K38" s="22">
        <v>15937220</v>
      </c>
      <c r="L38" s="22">
        <v>13436035</v>
      </c>
      <c r="M38" s="22">
        <v>15119302</v>
      </c>
      <c r="N38" s="22">
        <v>44492557</v>
      </c>
      <c r="O38" s="22"/>
      <c r="P38" s="22"/>
      <c r="Q38" s="22"/>
      <c r="R38" s="22"/>
      <c r="S38" s="22"/>
      <c r="T38" s="22"/>
      <c r="U38" s="22"/>
      <c r="V38" s="22"/>
      <c r="W38" s="22">
        <v>101274448</v>
      </c>
      <c r="X38" s="22">
        <v>176075252</v>
      </c>
      <c r="Y38" s="22">
        <v>-74800804</v>
      </c>
      <c r="Z38" s="23">
        <v>-42.482292741514861</v>
      </c>
      <c r="AA38" s="20">
        <v>356725476</v>
      </c>
    </row>
    <row r="39" spans="1:27" x14ac:dyDescent="0.25">
      <c r="A39" s="19" t="s">
        <v>65</v>
      </c>
      <c r="B39" s="15" t="s">
        <v>32</v>
      </c>
      <c r="C39" s="20">
        <v>196692688</v>
      </c>
      <c r="D39" s="20"/>
      <c r="E39" s="21">
        <v>191306737</v>
      </c>
      <c r="F39" s="22">
        <v>191306737</v>
      </c>
      <c r="G39" s="22">
        <v>2182341</v>
      </c>
      <c r="H39" s="22">
        <v>3498752</v>
      </c>
      <c r="I39" s="22">
        <v>40419001</v>
      </c>
      <c r="J39" s="22">
        <v>46100094</v>
      </c>
      <c r="K39" s="22">
        <v>15649689</v>
      </c>
      <c r="L39" s="22">
        <v>13242542</v>
      </c>
      <c r="M39" s="22">
        <v>15861523</v>
      </c>
      <c r="N39" s="22">
        <v>44753754</v>
      </c>
      <c r="O39" s="22"/>
      <c r="P39" s="22"/>
      <c r="Q39" s="22"/>
      <c r="R39" s="22"/>
      <c r="S39" s="22"/>
      <c r="T39" s="22"/>
      <c r="U39" s="22"/>
      <c r="V39" s="22"/>
      <c r="W39" s="22">
        <v>90853848</v>
      </c>
      <c r="X39" s="22">
        <v>95653460</v>
      </c>
      <c r="Y39" s="22">
        <v>-4799612</v>
      </c>
      <c r="Z39" s="23">
        <v>-5.0177087164437122</v>
      </c>
      <c r="AA39" s="20">
        <v>191306737</v>
      </c>
    </row>
    <row r="40" spans="1:27" x14ac:dyDescent="0.25">
      <c r="A40" s="19" t="s">
        <v>40</v>
      </c>
      <c r="B40" s="15" t="s">
        <v>32</v>
      </c>
      <c r="C40" s="20">
        <v>36546871</v>
      </c>
      <c r="D40" s="20"/>
      <c r="E40" s="21">
        <v>23855383</v>
      </c>
      <c r="F40" s="22">
        <v>23855383</v>
      </c>
      <c r="G40" s="22">
        <v>3509388</v>
      </c>
      <c r="H40" s="22">
        <v>571013</v>
      </c>
      <c r="I40" s="22">
        <v>572986</v>
      </c>
      <c r="J40" s="22">
        <v>4653387</v>
      </c>
      <c r="K40" s="22">
        <v>9388810</v>
      </c>
      <c r="L40" s="22">
        <v>503977</v>
      </c>
      <c r="M40" s="22">
        <v>1867784</v>
      </c>
      <c r="N40" s="22">
        <v>11760571</v>
      </c>
      <c r="O40" s="22"/>
      <c r="P40" s="22"/>
      <c r="Q40" s="22"/>
      <c r="R40" s="22"/>
      <c r="S40" s="22"/>
      <c r="T40" s="22"/>
      <c r="U40" s="22"/>
      <c r="V40" s="22"/>
      <c r="W40" s="22">
        <v>16413958</v>
      </c>
      <c r="X40" s="22">
        <v>11927694</v>
      </c>
      <c r="Y40" s="22">
        <v>4486264</v>
      </c>
      <c r="Z40" s="23">
        <v>37.612165436168972</v>
      </c>
      <c r="AA40" s="20">
        <v>23855383</v>
      </c>
    </row>
    <row r="41" spans="1:27" x14ac:dyDescent="0.25">
      <c r="A41" s="19" t="s">
        <v>66</v>
      </c>
      <c r="B41" s="15" t="s">
        <v>32</v>
      </c>
      <c r="C41" s="20">
        <v>164842817</v>
      </c>
      <c r="D41" s="20"/>
      <c r="E41" s="21">
        <v>159250229</v>
      </c>
      <c r="F41" s="22">
        <v>167250229</v>
      </c>
      <c r="G41" s="22">
        <v>1131657</v>
      </c>
      <c r="H41" s="22">
        <v>3678167</v>
      </c>
      <c r="I41" s="22">
        <v>6572587</v>
      </c>
      <c r="J41" s="22">
        <v>11382411</v>
      </c>
      <c r="K41" s="22">
        <v>11357266</v>
      </c>
      <c r="L41" s="22">
        <v>3040290</v>
      </c>
      <c r="M41" s="22">
        <v>7862406</v>
      </c>
      <c r="N41" s="22">
        <v>22259962</v>
      </c>
      <c r="O41" s="22"/>
      <c r="P41" s="22"/>
      <c r="Q41" s="22"/>
      <c r="R41" s="22"/>
      <c r="S41" s="22"/>
      <c r="T41" s="22"/>
      <c r="U41" s="22"/>
      <c r="V41" s="22"/>
      <c r="W41" s="22">
        <v>33642373</v>
      </c>
      <c r="X41" s="22">
        <v>81625206</v>
      </c>
      <c r="Y41" s="22">
        <v>-47982833</v>
      </c>
      <c r="Z41" s="23">
        <v>-58.784333113964827</v>
      </c>
      <c r="AA41" s="20">
        <v>167250229</v>
      </c>
    </row>
    <row r="42" spans="1:27" x14ac:dyDescent="0.25">
      <c r="A42" s="19" t="s">
        <v>67</v>
      </c>
      <c r="B42" s="15" t="s">
        <v>32</v>
      </c>
      <c r="C42" s="20">
        <v>4946058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127566453</v>
      </c>
      <c r="D43" s="20"/>
      <c r="E43" s="21">
        <v>36692599</v>
      </c>
      <c r="F43" s="22">
        <v>36692599</v>
      </c>
      <c r="G43" s="22">
        <v>19054354</v>
      </c>
      <c r="H43" s="22">
        <v>1973907</v>
      </c>
      <c r="I43" s="22">
        <v>33546653</v>
      </c>
      <c r="J43" s="22">
        <v>54574914</v>
      </c>
      <c r="K43" s="22">
        <v>-20102962</v>
      </c>
      <c r="L43" s="22">
        <v>2790217</v>
      </c>
      <c r="M43" s="22">
        <v>4148385</v>
      </c>
      <c r="N43" s="22">
        <v>-13164360</v>
      </c>
      <c r="O43" s="22"/>
      <c r="P43" s="22"/>
      <c r="Q43" s="22"/>
      <c r="R43" s="22"/>
      <c r="S43" s="22"/>
      <c r="T43" s="22"/>
      <c r="U43" s="22"/>
      <c r="V43" s="22"/>
      <c r="W43" s="22">
        <v>41410554</v>
      </c>
      <c r="X43" s="22">
        <v>18346302</v>
      </c>
      <c r="Y43" s="22">
        <v>23064252</v>
      </c>
      <c r="Z43" s="23">
        <v>125.71608163868663</v>
      </c>
      <c r="AA43" s="20">
        <v>36692599</v>
      </c>
    </row>
    <row r="44" spans="1:27" x14ac:dyDescent="0.25">
      <c r="A44" s="19" t="s">
        <v>69</v>
      </c>
      <c r="B44" s="15" t="s">
        <v>32</v>
      </c>
      <c r="C44" s="20">
        <v>87916938</v>
      </c>
      <c r="D44" s="20"/>
      <c r="E44" s="21">
        <v>92505474</v>
      </c>
      <c r="F44" s="22">
        <v>92505474</v>
      </c>
      <c r="G44" s="22">
        <v>6848630</v>
      </c>
      <c r="H44" s="22">
        <v>5223221</v>
      </c>
      <c r="I44" s="22">
        <v>4934468</v>
      </c>
      <c r="J44" s="22">
        <v>17006319</v>
      </c>
      <c r="K44" s="22">
        <v>7145279</v>
      </c>
      <c r="L44" s="22">
        <v>5713022</v>
      </c>
      <c r="M44" s="22">
        <v>15089371</v>
      </c>
      <c r="N44" s="22">
        <v>27947672</v>
      </c>
      <c r="O44" s="22"/>
      <c r="P44" s="22"/>
      <c r="Q44" s="22"/>
      <c r="R44" s="22"/>
      <c r="S44" s="22"/>
      <c r="T44" s="22"/>
      <c r="U44" s="22"/>
      <c r="V44" s="22"/>
      <c r="W44" s="22">
        <v>44953991</v>
      </c>
      <c r="X44" s="22">
        <v>46252870</v>
      </c>
      <c r="Y44" s="22">
        <v>-1298879</v>
      </c>
      <c r="Z44" s="23">
        <v>-2.8082127660402478</v>
      </c>
      <c r="AA44" s="20">
        <v>92505474</v>
      </c>
    </row>
    <row r="45" spans="1:27" x14ac:dyDescent="0.25">
      <c r="A45" s="19" t="s">
        <v>70</v>
      </c>
      <c r="B45" s="15" t="s">
        <v>32</v>
      </c>
      <c r="C45" s="20">
        <v>1049377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1118421955</v>
      </c>
      <c r="D47" s="29">
        <f t="shared" ref="D47:Y47" si="1">SUM(D34:D46)</f>
        <v>0</v>
      </c>
      <c r="E47" s="30">
        <f t="shared" si="1"/>
        <v>1361043498</v>
      </c>
      <c r="F47" s="31">
        <f t="shared" si="1"/>
        <v>1378193498</v>
      </c>
      <c r="G47" s="31">
        <f t="shared" si="1"/>
        <v>80223529</v>
      </c>
      <c r="H47" s="31">
        <f t="shared" si="1"/>
        <v>69310141</v>
      </c>
      <c r="I47" s="31">
        <f t="shared" si="1"/>
        <v>154255085</v>
      </c>
      <c r="J47" s="31">
        <f t="shared" si="1"/>
        <v>303788755</v>
      </c>
      <c r="K47" s="31">
        <f t="shared" si="1"/>
        <v>77070190</v>
      </c>
      <c r="L47" s="31">
        <f t="shared" si="1"/>
        <v>76662262</v>
      </c>
      <c r="M47" s="31">
        <f t="shared" si="1"/>
        <v>98597875</v>
      </c>
      <c r="N47" s="31">
        <f t="shared" si="1"/>
        <v>252330327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556119082</v>
      </c>
      <c r="X47" s="31">
        <f t="shared" si="1"/>
        <v>685181502</v>
      </c>
      <c r="Y47" s="31">
        <f t="shared" si="1"/>
        <v>-129062420</v>
      </c>
      <c r="Z47" s="32">
        <f>+IF(X47&lt;&gt;0,+(Y47/X47)*100,0)</f>
        <v>-18.836238226407929</v>
      </c>
      <c r="AA47" s="29">
        <f>SUM(AA34:AA46)</f>
        <v>1378193498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708744149</v>
      </c>
      <c r="D48" s="39">
        <f t="shared" si="2"/>
        <v>0</v>
      </c>
      <c r="E48" s="40">
        <f t="shared" si="2"/>
        <v>714583842</v>
      </c>
      <c r="F48" s="41">
        <f t="shared" si="2"/>
        <v>711448507</v>
      </c>
      <c r="G48" s="41">
        <f t="shared" si="2"/>
        <v>120690207</v>
      </c>
      <c r="H48" s="41">
        <f t="shared" si="2"/>
        <v>103557192</v>
      </c>
      <c r="I48" s="41">
        <f t="shared" si="2"/>
        <v>-5997999</v>
      </c>
      <c r="J48" s="41">
        <f t="shared" si="2"/>
        <v>218249400</v>
      </c>
      <c r="K48" s="41">
        <f t="shared" si="2"/>
        <v>87851686</v>
      </c>
      <c r="L48" s="41">
        <f t="shared" si="2"/>
        <v>69582994</v>
      </c>
      <c r="M48" s="41">
        <f t="shared" si="2"/>
        <v>87664471</v>
      </c>
      <c r="N48" s="41">
        <f t="shared" si="2"/>
        <v>245099151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463348551</v>
      </c>
      <c r="X48" s="41">
        <f t="shared" si="2"/>
        <v>376263288</v>
      </c>
      <c r="Y48" s="41">
        <f t="shared" si="2"/>
        <v>87085263</v>
      </c>
      <c r="Z48" s="42">
        <f>+IF(X48&lt;&gt;0,+(Y48/X48)*100,0)</f>
        <v>23.144767448053553</v>
      </c>
      <c r="AA48" s="39">
        <f>+AA32-AA47</f>
        <v>711448507</v>
      </c>
    </row>
    <row r="49" spans="1:27" x14ac:dyDescent="0.25">
      <c r="A49" s="43" t="s">
        <v>74</v>
      </c>
      <c r="B49" s="15" t="s">
        <v>32</v>
      </c>
      <c r="C49" s="20">
        <v>174734368</v>
      </c>
      <c r="D49" s="20"/>
      <c r="E49" s="21">
        <v>142925305</v>
      </c>
      <c r="F49" s="22">
        <v>134802935</v>
      </c>
      <c r="G49" s="22">
        <v>3171284</v>
      </c>
      <c r="H49" s="22">
        <v>11954927</v>
      </c>
      <c r="I49" s="22">
        <v>19055732</v>
      </c>
      <c r="J49" s="22">
        <v>34181943</v>
      </c>
      <c r="K49" s="22">
        <v>24603292</v>
      </c>
      <c r="L49" s="22">
        <v>6503346</v>
      </c>
      <c r="M49" s="22">
        <v>40289170</v>
      </c>
      <c r="N49" s="22">
        <v>71395808</v>
      </c>
      <c r="O49" s="22"/>
      <c r="P49" s="22"/>
      <c r="Q49" s="22"/>
      <c r="R49" s="22"/>
      <c r="S49" s="22"/>
      <c r="T49" s="22"/>
      <c r="U49" s="22"/>
      <c r="V49" s="22"/>
      <c r="W49" s="22">
        <v>105577751</v>
      </c>
      <c r="X49" s="22">
        <v>69432052</v>
      </c>
      <c r="Y49" s="22">
        <v>36145699</v>
      </c>
      <c r="Z49" s="23">
        <v>52.059096568253516</v>
      </c>
      <c r="AA49" s="20">
        <v>134802935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883478517</v>
      </c>
      <c r="D51" s="48">
        <f t="shared" si="3"/>
        <v>0</v>
      </c>
      <c r="E51" s="49">
        <f t="shared" si="3"/>
        <v>857509147</v>
      </c>
      <c r="F51" s="50">
        <f t="shared" si="3"/>
        <v>846251442</v>
      </c>
      <c r="G51" s="50">
        <f t="shared" si="3"/>
        <v>123861491</v>
      </c>
      <c r="H51" s="50">
        <f t="shared" si="3"/>
        <v>115512119</v>
      </c>
      <c r="I51" s="50">
        <f t="shared" si="3"/>
        <v>13057733</v>
      </c>
      <c r="J51" s="50">
        <f t="shared" si="3"/>
        <v>252431343</v>
      </c>
      <c r="K51" s="50">
        <f t="shared" si="3"/>
        <v>112454978</v>
      </c>
      <c r="L51" s="50">
        <f t="shared" si="3"/>
        <v>76086340</v>
      </c>
      <c r="M51" s="50">
        <f t="shared" si="3"/>
        <v>127953641</v>
      </c>
      <c r="N51" s="50">
        <f t="shared" si="3"/>
        <v>316494959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568926302</v>
      </c>
      <c r="X51" s="50">
        <f t="shared" si="3"/>
        <v>445695340</v>
      </c>
      <c r="Y51" s="50">
        <f t="shared" si="3"/>
        <v>123230962</v>
      </c>
      <c r="Z51" s="51">
        <f>+IF(X51&lt;&gt;0,+(Y51/X51)*100,0)</f>
        <v>27.649147509597029</v>
      </c>
      <c r="AA51" s="48">
        <f>SUM(AA48:AA50)</f>
        <v>846251442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883478517</v>
      </c>
      <c r="D53" s="54">
        <f>+D51-D52</f>
        <v>0</v>
      </c>
      <c r="E53" s="55">
        <f t="shared" si="4"/>
        <v>857509147</v>
      </c>
      <c r="F53" s="56">
        <f t="shared" si="4"/>
        <v>846251442</v>
      </c>
      <c r="G53" s="56">
        <f t="shared" si="4"/>
        <v>123861491</v>
      </c>
      <c r="H53" s="56">
        <f t="shared" si="4"/>
        <v>115512119</v>
      </c>
      <c r="I53" s="56">
        <f t="shared" si="4"/>
        <v>13057733</v>
      </c>
      <c r="J53" s="56">
        <f t="shared" si="4"/>
        <v>252431343</v>
      </c>
      <c r="K53" s="56">
        <f t="shared" si="4"/>
        <v>112454978</v>
      </c>
      <c r="L53" s="56">
        <f t="shared" si="4"/>
        <v>76086340</v>
      </c>
      <c r="M53" s="56">
        <f t="shared" si="4"/>
        <v>127953641</v>
      </c>
      <c r="N53" s="56">
        <f t="shared" si="4"/>
        <v>316494959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568926302</v>
      </c>
      <c r="X53" s="56">
        <f t="shared" si="4"/>
        <v>445695340</v>
      </c>
      <c r="Y53" s="56">
        <f t="shared" si="4"/>
        <v>123230962</v>
      </c>
      <c r="Z53" s="57">
        <f>+IF(X53&lt;&gt;0,+(Y53/X53)*100,0)</f>
        <v>27.649147509597029</v>
      </c>
      <c r="AA53" s="54">
        <f>+AA51-AA52</f>
        <v>846251442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883478517</v>
      </c>
      <c r="D56" s="48">
        <f>SUM(D53:D55)</f>
        <v>0</v>
      </c>
      <c r="E56" s="49">
        <f t="shared" si="5"/>
        <v>857509147</v>
      </c>
      <c r="F56" s="50">
        <f t="shared" si="5"/>
        <v>846251442</v>
      </c>
      <c r="G56" s="50">
        <f t="shared" si="5"/>
        <v>123861491</v>
      </c>
      <c r="H56" s="50">
        <f t="shared" si="5"/>
        <v>115512119</v>
      </c>
      <c r="I56" s="50">
        <f t="shared" si="5"/>
        <v>13057733</v>
      </c>
      <c r="J56" s="50">
        <f t="shared" si="5"/>
        <v>252431343</v>
      </c>
      <c r="K56" s="50">
        <f t="shared" si="5"/>
        <v>112454978</v>
      </c>
      <c r="L56" s="50">
        <f t="shared" si="5"/>
        <v>76086340</v>
      </c>
      <c r="M56" s="50">
        <f t="shared" si="5"/>
        <v>127953641</v>
      </c>
      <c r="N56" s="50">
        <f t="shared" si="5"/>
        <v>316494959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568926302</v>
      </c>
      <c r="X56" s="50">
        <f t="shared" si="5"/>
        <v>445695340</v>
      </c>
      <c r="Y56" s="50">
        <f t="shared" si="5"/>
        <v>123230962</v>
      </c>
      <c r="Z56" s="51">
        <f>+IF(X56&lt;&gt;0,+(Y56/X56)*100,0)</f>
        <v>27.649147509597029</v>
      </c>
      <c r="AA56" s="48">
        <f>SUM(AA53:AA55)</f>
        <v>846251442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883478517</v>
      </c>
      <c r="D59" s="65">
        <f>SUM(D56:D58)</f>
        <v>0</v>
      </c>
      <c r="E59" s="66">
        <f t="shared" si="6"/>
        <v>857509147</v>
      </c>
      <c r="F59" s="67">
        <f t="shared" si="6"/>
        <v>846251442</v>
      </c>
      <c r="G59" s="67">
        <f t="shared" si="6"/>
        <v>123861491</v>
      </c>
      <c r="H59" s="67">
        <f t="shared" si="6"/>
        <v>115512119</v>
      </c>
      <c r="I59" s="67">
        <f t="shared" si="6"/>
        <v>13057733</v>
      </c>
      <c r="J59" s="67">
        <f t="shared" si="6"/>
        <v>252431343</v>
      </c>
      <c r="K59" s="67">
        <f t="shared" si="6"/>
        <v>112454978</v>
      </c>
      <c r="L59" s="67">
        <f t="shared" si="6"/>
        <v>76086340</v>
      </c>
      <c r="M59" s="67">
        <f t="shared" si="6"/>
        <v>127953641</v>
      </c>
      <c r="N59" s="67">
        <f t="shared" si="6"/>
        <v>316494959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568926302</v>
      </c>
      <c r="X59" s="67">
        <f t="shared" si="6"/>
        <v>445695340</v>
      </c>
      <c r="Y59" s="67">
        <f t="shared" si="6"/>
        <v>123230962</v>
      </c>
      <c r="Z59" s="68">
        <f>+IF(X59&lt;&gt;0,+(Y59/X59)*100,0)</f>
        <v>27.649147509597029</v>
      </c>
      <c r="AA59" s="65">
        <f>SUM(AA56:AA58)</f>
        <v>846251442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118D77-83A5-4959-943C-F7EE7892B6E5}"/>
</file>

<file path=customXml/itemProps2.xml><?xml version="1.0" encoding="utf-8"?>
<ds:datastoreItem xmlns:ds="http://schemas.openxmlformats.org/officeDocument/2006/customXml" ds:itemID="{0D21EFBB-85BC-4015-A09D-038ED80C2BFB}"/>
</file>

<file path=customXml/itemProps3.xml><?xml version="1.0" encoding="utf-8"?>
<ds:datastoreItem xmlns:ds="http://schemas.openxmlformats.org/officeDocument/2006/customXml" ds:itemID="{3C979484-5DDD-481B-AD02-E64EDACE41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2025-02-12T06:23:51Z</dcterms:created>
  <dcterms:modified xsi:type="dcterms:W3CDTF">2025-02-12T06:24:31Z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